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G:\.shortcut-targets-by-id\1bO9lK_L_Q_il-NMVxfM78vIVZjgI_Kal\Pronova SVI\PROJEKTI\JAVNA NABAVA\OTVORENI\Opcina DP\Biciklistička staza_radovi\PONOVLJENO\01_Analiza tržišta\"/>
    </mc:Choice>
  </mc:AlternateContent>
  <xr:revisionPtr revIDLastSave="0" documentId="13_ncr:1_{EB8D7C9D-CC84-4BCD-94EE-4FE89B64A739}" xr6:coauthVersionLast="47" xr6:coauthVersionMax="47" xr10:uidLastSave="{00000000-0000-0000-0000-000000000000}"/>
  <bookViews>
    <workbookView xWindow="43080" yWindow="-120" windowWidth="29040" windowHeight="15720" tabRatio="830" activeTab="1" xr2:uid="{00000000-000D-0000-FFFF-FFFF00000000}"/>
  </bookViews>
  <sheets>
    <sheet name="opci uvjeti" sheetId="88" r:id="rId1"/>
    <sheet name="GO RADOVI-FAZA 1" sheetId="85" r:id="rId2"/>
    <sheet name="1-G0-PROMETNICA" sheetId="51" state="hidden" r:id="rId3"/>
  </sheets>
  <externalReferences>
    <externalReference r:id="rId4"/>
    <externalReference r:id="rId5"/>
  </externalReferences>
  <definedNames>
    <definedName name="_1.1." localSheetId="2">#REF!</definedName>
    <definedName name="_1.1." localSheetId="1">#REF!</definedName>
    <definedName name="_1.1.">#REF!</definedName>
    <definedName name="_1.2" localSheetId="1">#REF!</definedName>
    <definedName name="_1.2">#REF!</definedName>
    <definedName name="_red1">#REF!</definedName>
    <definedName name="a" localSheetId="2">[1]soboslik!#REF!</definedName>
    <definedName name="a" localSheetId="1">[1]soboslik!#REF!</definedName>
    <definedName name="a">[1]soboslik!#REF!</definedName>
    <definedName name="b">[1]PLIN!#REF!</definedName>
    <definedName name="CCC">#REF!</definedName>
    <definedName name="CELIJA" localSheetId="2">#REF!</definedName>
    <definedName name="CELIJA" localSheetId="1">#REF!</definedName>
    <definedName name="CELIJA">#REF!</definedName>
    <definedName name="celija1">#REF!</definedName>
    <definedName name="d" localSheetId="2">#REF!</definedName>
    <definedName name="d" localSheetId="1">#REF!</definedName>
    <definedName name="d">#REF!</definedName>
    <definedName name="da" localSheetId="2">#REF!</definedName>
    <definedName name="da" localSheetId="1">#REF!</definedName>
    <definedName name="da">#REF!</definedName>
    <definedName name="f">#REF!</definedName>
    <definedName name="hortikultura" localSheetId="2">[1]soboslik!#REF!</definedName>
    <definedName name="hortikultura" localSheetId="1">[1]soboslik!#REF!</definedName>
    <definedName name="hortikultura">[1]soboslik!#REF!</definedName>
    <definedName name="_xlnm.Print_Titles" localSheetId="2">'1-G0-PROMETNICA'!$45:$45</definedName>
    <definedName name="_xlnm.Print_Titles" localSheetId="1">'GO RADOVI-FAZA 1'!$74:$74</definedName>
    <definedName name="j">'[1]razni '!#REF!</definedName>
    <definedName name="KH">#REF!</definedName>
    <definedName name="m">#REF!</definedName>
    <definedName name="n">[1]elektr!#REF!</definedName>
    <definedName name="NOVA" localSheetId="2">#REF!</definedName>
    <definedName name="NOVA" localSheetId="1">#REF!</definedName>
    <definedName name="NOVA">#REF!</definedName>
    <definedName name="nova1">#REF!</definedName>
    <definedName name="NOVA2" localSheetId="1">#REF!</definedName>
    <definedName name="NOVA2">#REF!</definedName>
    <definedName name="_xlnm.Print_Area" localSheetId="2">'1-G0-PROMETNICA'!$B$1:$G$158</definedName>
    <definedName name="_xlnm.Print_Area" localSheetId="1">'GO RADOVI-FAZA 1'!$A$1:$F$154</definedName>
    <definedName name="_xlnm.Print_Area" localSheetId="0">'opci uvjeti'!$A$1:$F$170</definedName>
    <definedName name="q">#REF!</definedName>
    <definedName name="RED" localSheetId="2">#REF!</definedName>
    <definedName name="RED" localSheetId="1">#REF!</definedName>
    <definedName name="RED">#REF!</definedName>
    <definedName name="s" localSheetId="2">#REF!</definedName>
    <definedName name="s" localSheetId="1">#REF!</definedName>
    <definedName name="s">#REF!</definedName>
    <definedName name="sd" localSheetId="2">[1]elektr!#REF!</definedName>
    <definedName name="sd" localSheetId="1">[1]elektr!#REF!</definedName>
    <definedName name="sd">[1]elektr!#REF!</definedName>
    <definedName name="sdd" localSheetId="2">#REF!</definedName>
    <definedName name="sdd" localSheetId="1">#REF!</definedName>
    <definedName name="sdd">#REF!</definedName>
    <definedName name="SDDD" localSheetId="1">#REF!</definedName>
    <definedName name="SDDD">#REF!</definedName>
    <definedName name="SE" localSheetId="1">#REF!</definedName>
    <definedName name="SE">#REF!</definedName>
    <definedName name="sssss" localSheetId="2">[1]PLIN!#REF!</definedName>
    <definedName name="sssss" localSheetId="1">[1]PLIN!#REF!</definedName>
    <definedName name="sssss">[1]PLIN!#REF!</definedName>
    <definedName name="str" localSheetId="2">#REF!</definedName>
    <definedName name="str" localSheetId="1">#REF!</definedName>
    <definedName name="str">#REF!</definedName>
    <definedName name="STROJARSTVO" localSheetId="2">#REF!</definedName>
    <definedName name="STROJARSTVO" localSheetId="1">#REF!</definedName>
    <definedName name="STROJARSTVO">#REF!</definedName>
    <definedName name="t">#REF!</definedName>
    <definedName name="u">#REF!</definedName>
    <definedName name="UK" localSheetId="1">#REF!</definedName>
    <definedName name="UK">#REF!</definedName>
    <definedName name="UK15H" localSheetId="1">#REF!</definedName>
    <definedName name="UK15H">#REF!</definedName>
    <definedName name="UK1990000" localSheetId="1">#REF!</definedName>
    <definedName name="UK1990000">#REF!</definedName>
    <definedName name="UKKKKK" localSheetId="1">#REF!</definedName>
    <definedName name="UKKKKK">#REF!</definedName>
    <definedName name="ukukn" localSheetId="2">#REF!</definedName>
    <definedName name="ukukn" localSheetId="1">#REF!</definedName>
    <definedName name="ukukn">#REF!</definedName>
    <definedName name="UKUPNO1">[1]ZEMLJAN!$F$10</definedName>
    <definedName name="UKUPNO10" localSheetId="2">#REF!</definedName>
    <definedName name="UKUPNO10" localSheetId="1">#REF!</definedName>
    <definedName name="UKUPNO10">#REF!</definedName>
    <definedName name="ukupno101">#REF!</definedName>
    <definedName name="UKUPNO11" localSheetId="2">#REF!</definedName>
    <definedName name="UKUPNO11" localSheetId="1">#REF!</definedName>
    <definedName name="UKUPNO11">#REF!</definedName>
    <definedName name="ukupno111">#REF!</definedName>
    <definedName name="UKUPNO12" localSheetId="2">[1]soboslik!#REF!</definedName>
    <definedName name="UKUPNO12" localSheetId="1">[1]soboslik!#REF!</definedName>
    <definedName name="UKUPNO12">[1]soboslik!#REF!</definedName>
    <definedName name="ukupno121">[1]soboslik!#REF!</definedName>
    <definedName name="UKUPNO13" localSheetId="2">'[1]razni '!#REF!</definedName>
    <definedName name="UKUPNO13" localSheetId="1">'[1]razni '!#REF!</definedName>
    <definedName name="UKUPNO13">'[1]razni '!#REF!</definedName>
    <definedName name="ukupno131">'[1]razni '!#REF!</definedName>
    <definedName name="UKUPNO14" localSheetId="2">#REF!</definedName>
    <definedName name="UKUPNO14" localSheetId="1">#REF!</definedName>
    <definedName name="UKUPNO14">#REF!</definedName>
    <definedName name="ukupno141">#REF!</definedName>
    <definedName name="UKUPNO15" localSheetId="2">#REF!</definedName>
    <definedName name="UKUPNO15" localSheetId="1">#REF!</definedName>
    <definedName name="UKUPNO15">#REF!</definedName>
    <definedName name="ukupno151">#REF!</definedName>
    <definedName name="UKUPNO16" localSheetId="2">#REF!</definedName>
    <definedName name="UKUPNO16" localSheetId="1">#REF!</definedName>
    <definedName name="UKUPNO16">#REF!</definedName>
    <definedName name="ukupno161">#REF!</definedName>
    <definedName name="UKUPNO17" localSheetId="2">#REF!</definedName>
    <definedName name="UKUPNO17" localSheetId="1">#REF!</definedName>
    <definedName name="UKUPNO17">#REF!</definedName>
    <definedName name="ukupno171">#REF!</definedName>
    <definedName name="UKUPNO18" localSheetId="2">#REF!</definedName>
    <definedName name="UKUPNO18" localSheetId="1">#REF!</definedName>
    <definedName name="UKUPNO18">#REF!</definedName>
    <definedName name="ukupno181">#REF!</definedName>
    <definedName name="UKUPNO19" localSheetId="2">#REF!</definedName>
    <definedName name="UKUPNO19" localSheetId="1">#REF!</definedName>
    <definedName name="UKUPNO19">#REF!</definedName>
    <definedName name="ukupno191">#REF!</definedName>
    <definedName name="UKUPNO2">'[2]RAZNI RADOVI'!$F$22</definedName>
    <definedName name="UKUPNO20" localSheetId="2">#REF!</definedName>
    <definedName name="UKUPNO20" localSheetId="1">#REF!</definedName>
    <definedName name="UKUPNO20">#REF!</definedName>
    <definedName name="ukupno201">#REF!</definedName>
    <definedName name="UKUPNO3" localSheetId="2">#REF!</definedName>
    <definedName name="UKUPNO3" localSheetId="1">#REF!</definedName>
    <definedName name="UKUPNO3">#REF!</definedName>
    <definedName name="ukupno31">#REF!</definedName>
    <definedName name="UKUPNO4">[1]izolacija!$F$13</definedName>
    <definedName name="UKUPNO5">'[1]oprema dvor.'!$F$28</definedName>
    <definedName name="UKUPNO6">[1]okoliš!$F$25</definedName>
    <definedName name="UKUPNO7" localSheetId="2">#REF!</definedName>
    <definedName name="UKUPNO7" localSheetId="1">#REF!</definedName>
    <definedName name="UKUPNO7">#REF!</definedName>
    <definedName name="ukupno71">#REF!</definedName>
    <definedName name="UKUPNO8" localSheetId="2">[1]elektr!#REF!</definedName>
    <definedName name="UKUPNO8" localSheetId="1">[1]elektr!#REF!</definedName>
    <definedName name="UKUPNO8">[1]elektr!#REF!</definedName>
    <definedName name="ukupno81">[1]elektr!#REF!</definedName>
    <definedName name="UKUPNO9" localSheetId="2">[1]PLIN!#REF!</definedName>
    <definedName name="UKUPNO9" localSheetId="1">[1]PLIN!#REF!</definedName>
    <definedName name="UKUPNO9">[1]PLIN!#REF!</definedName>
    <definedName name="ukupno91">[1]PLIN!#REF!</definedName>
    <definedName name="UUKKKKK" localSheetId="1">#REF!</definedName>
    <definedName name="UUKKKKK">#REF!</definedName>
    <definedName name="vvkk">#REF!</definedName>
    <definedName name="w">#REF!</definedName>
    <definedName name="xx">#REF!</definedName>
    <definedName name="y">#REF!</definedName>
    <definedName name="z">#REF!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150" i="85" l="1"/>
  <c r="F149" i="85"/>
  <c r="F146" i="85"/>
  <c r="F133" i="85"/>
  <c r="F131" i="85"/>
  <c r="F104" i="85"/>
  <c r="D149" i="85"/>
  <c r="D150" i="85"/>
  <c r="D128" i="85"/>
  <c r="D126" i="85"/>
  <c r="D121" i="85"/>
  <c r="D145" i="85"/>
  <c r="F145" i="85" l="1"/>
  <c r="F128" i="85" l="1"/>
  <c r="F126" i="85"/>
  <c r="D30" i="85"/>
  <c r="F124" i="85"/>
  <c r="F108" i="85"/>
  <c r="D28" i="85" l="1"/>
  <c r="F121" i="85"/>
  <c r="F135" i="85" s="1"/>
  <c r="F106" i="85"/>
  <c r="F82" i="85"/>
  <c r="F86" i="85"/>
  <c r="F88" i="85"/>
  <c r="F90" i="85"/>
  <c r="F94" i="85"/>
  <c r="F141" i="85"/>
  <c r="F111" i="85"/>
  <c r="F99" i="85"/>
  <c r="F100" i="85"/>
  <c r="B70" i="85"/>
  <c r="E150" i="51"/>
  <c r="G150" i="51" s="1"/>
  <c r="E151" i="51"/>
  <c r="G151" i="51" s="1"/>
  <c r="C37" i="51"/>
  <c r="C157" i="51"/>
  <c r="B157" i="51"/>
  <c r="G155" i="51"/>
  <c r="E98" i="51"/>
  <c r="G98" i="51" s="1"/>
  <c r="E77" i="51"/>
  <c r="E92" i="51" s="1"/>
  <c r="G92" i="51" s="1"/>
  <c r="G142" i="51"/>
  <c r="G136" i="51"/>
  <c r="G119" i="51"/>
  <c r="G103" i="51"/>
  <c r="G78" i="51"/>
  <c r="G70" i="51"/>
  <c r="G60" i="51"/>
  <c r="G56" i="51"/>
  <c r="C42" i="51"/>
  <c r="F115" i="85" l="1"/>
  <c r="F63" i="85" s="1"/>
  <c r="F153" i="85"/>
  <c r="F65" i="85" s="1"/>
  <c r="G77" i="51"/>
  <c r="G81" i="51" s="1"/>
  <c r="G34" i="51" s="1"/>
  <c r="G105" i="51"/>
  <c r="G35" i="51" s="1"/>
  <c r="G144" i="51"/>
  <c r="G36" i="51" s="1"/>
  <c r="G157" i="51"/>
  <c r="G37" i="51" s="1"/>
  <c r="F64" i="85"/>
  <c r="F66" i="85" l="1"/>
  <c r="G38" i="51"/>
  <c r="G40" i="51"/>
  <c r="G42" i="51" s="1"/>
  <c r="F68" i="85" l="1"/>
  <c r="F70" i="85" s="1"/>
</calcChain>
</file>

<file path=xl/sharedStrings.xml><?xml version="1.0" encoding="utf-8"?>
<sst xmlns="http://schemas.openxmlformats.org/spreadsheetml/2006/main" count="443" uniqueCount="348">
  <si>
    <t>m3</t>
  </si>
  <si>
    <t>Opis stavke</t>
  </si>
  <si>
    <t>Količina</t>
  </si>
  <si>
    <t>kom</t>
  </si>
  <si>
    <t>m2</t>
  </si>
  <si>
    <t>Rbr.</t>
  </si>
  <si>
    <t>Jed. mjera</t>
  </si>
  <si>
    <t>Jed. cijena</t>
  </si>
  <si>
    <t>Ukupno cijena</t>
  </si>
  <si>
    <t>Napomena</t>
  </si>
  <si>
    <t>ZEMLJANI RADOVI</t>
  </si>
  <si>
    <t>GRAĐEVINA</t>
  </si>
  <si>
    <t>NARUČITELJ</t>
  </si>
  <si>
    <t>FAZA PROJEKTA</t>
  </si>
  <si>
    <t>PDV</t>
  </si>
  <si>
    <t>UKUPNO S PDV-om</t>
  </si>
  <si>
    <t>OPĆE NAPOMENE - GRAĐEVINSKO-OBRTNIČKI RADOVI</t>
  </si>
  <si>
    <t>1.2.</t>
  </si>
  <si>
    <t>1.3.</t>
  </si>
  <si>
    <t>4.1.</t>
  </si>
  <si>
    <t>Naplaćuju se samo stvarno izvedeni radovi i količine prema dokaznici mjera.</t>
  </si>
  <si>
    <t>Izrada tipskih primjeraka i uzoraka svih ugrađenih materijala ( npr. ograde, pregradne stijene, bravarija, opločenja i sl.), te ovjera istih kod glavnog projektanta u cijeni je stavki i u obvezi je izvođača.</t>
  </si>
  <si>
    <t>PRIPREMNI RADOVI - GRAĐEVINSKO-OBRTNIČKI RADOVI</t>
  </si>
  <si>
    <t>ZEMLJANI RADOVI - GRAĐEVINSKO-OBRTNIČKI RADOVI</t>
  </si>
  <si>
    <t>Jedinična cijena pojedine stavke mora sadržavati još i:</t>
  </si>
  <si>
    <t>- sav rad na iskopu;</t>
  </si>
  <si>
    <t>- razupiranje (ako je potrebno);</t>
  </si>
  <si>
    <t>- sva potrebna planiranja (ako nema posebne stavke);</t>
  </si>
  <si>
    <t>- sve vertikalne i horizontalne transporte i prijenose;</t>
  </si>
  <si>
    <t>- sva deponiranja i prebacivanja materijala;</t>
  </si>
  <si>
    <t>- sva moguća otežanja rada;</t>
  </si>
  <si>
    <t>- održavanje čistoće na vanjskim putevima kroz koje prolazi transport sa i na gradilište;</t>
  </si>
  <si>
    <t>- sva osiguranja gradilišta i građevine;</t>
  </si>
  <si>
    <t>- sve mjere zaštite na radu.</t>
  </si>
  <si>
    <t>Ovaj troškovnik ne uključuje zemljane radove vezane uz:</t>
  </si>
  <si>
    <t>- razne instalacije;</t>
  </si>
  <si>
    <t>Ogradu gradilišta, nanosnu skelu i regulaciju ulaza i izlaza vozila na gradilište sa svim potrebnim oznakama postavlja izvođač radova i nije posebno specificirana.</t>
  </si>
  <si>
    <t>- sve skele i prometne površine, ograde, zaštite prolaza i građevinskih jama u svezi pravila zaštite na radu;</t>
  </si>
  <si>
    <t>BETON I ARMIRANOBETONSKI RADOVI - GRAĐEVINSKO-OBRTNIČKI RADOVI</t>
  </si>
  <si>
    <t>Sve vidljive plohe betona treba izvesti u oplati po opisu iz ovih općih uvjeta kao i opisa iz stavki troškovnika, uključivo izradu, postavu i skidanje te podupiranje oplate.</t>
  </si>
  <si>
    <t xml:space="preserve">Za izradu betona iste konstrukcije uporabiti cement i agregat iste vrste, tako da se dobije jednolična boja ploha. Kod ugradbe paziti da ne dođe do stvaranja gnijezda i segregacije. Pri nastavku betoniranja po visini, zaštititi površinu betona od procjeđenog cementnog mlijeka. </t>
  </si>
  <si>
    <t>Za premazivanje oplate prije betoniranja ne smiju se rabiti takovi premazi koji se ne bi mogli obrisati sa gotove betonske površine ili bi nakon pranja ostale mrlje na istima. Oplata ploha beton koji se ne žbukaju, ne smije se vezati kroz beton limom ili žicom.</t>
  </si>
  <si>
    <t>U sve betonske i ab elemente treba (ukoliko je potrebno) prije i u toku betoniranja ugraditi potrebne čelične pločice, ankere i drvene kladice za ugradbu bravarije i sl.</t>
  </si>
  <si>
    <t>Sve eventualne razlike u izvedbi treba ustanoviti upisom u građevinski dnevnik od strane nadzornog inženjera.</t>
  </si>
  <si>
    <t xml:space="preserve"> - sve vertikalne i horizontalne transporte;</t>
  </si>
  <si>
    <t xml:space="preserve"> - sav rad, osnovni i pomoćni;</t>
  </si>
  <si>
    <t xml:space="preserve"> - sva potrebna podupiranja oplate, učvršćivanja, radne skele, mostove i prilaze;</t>
  </si>
  <si>
    <t xml:space="preserve"> - sva ubacivanja i prebacivanja betona, nabijanja, vibriranja i pervibriranja;</t>
  </si>
  <si>
    <t xml:space="preserve"> - mazanja oplate odgovarajućim premazima, vlaženja oplate;</t>
  </si>
  <si>
    <t xml:space="preserve"> - zaštitu betonskih i ab konstrukcija od djelovanja atmosferilija, vrućine, hladnoće i sl., njega betona</t>
  </si>
  <si>
    <t>Prije betoniranja, oplatu i armaturu treba obavezno pregledati nadzorni inženjer (statičar) i upisom u građevinski dnevnik odobriti betoniranje. Zabranjuje se betoniranje koje nadzorni inženjer nije odobrio.</t>
  </si>
  <si>
    <t xml:space="preserve">Prilikom ugradbe kod nepovoljnih uvjeta (kiša) treba spriječiti segregaciju betona i ispiranje cementa iz smjese, naročito kod prekida betoniranja, odgovarajućim zaštitnim mjerama (pokrivanje i sl.) i isto uračunati u jediničnu cijenu. </t>
  </si>
  <si>
    <t>Svježem betonu ne smije se naknadno dodavati voda.</t>
  </si>
  <si>
    <t>Beton treba ugrađivati isključivo strojno, a ručna ugradba dozvoljena je samo za male količine betona u konstrukcijama malog i složenog presjeka.</t>
  </si>
  <si>
    <t>Pri izvedbi radova treba se strogo pridržavati važećih normativa, teh. uvjeta i pravilnika, elaborata za izvedbu bet. i ab radova, a u kvaliteti po nacrtima, detaljima i opisom iz odgovarajuće stavke troškovnika.</t>
  </si>
  <si>
    <t>Zidove i ploče prema tlu ( sve do kote +1.00 od terena) izvoditi s betonom s dodatkom za vodonepropusnost.</t>
  </si>
  <si>
    <t>Beton se ne smije ugrađivati sa slobodnim padom svježe betonske mase višim od 1,50 m, ako se ne poduzimaju posebne mjere za sprečavanje segregacije betona. Beton treba obavezno ugrađivati strojno (osim ako je žitke konzistencije) sa najvećom udaljenosti mjesta ugradbe do mjesta konačnog položaja od 1,50 m.</t>
  </si>
  <si>
    <t>Betoniranje se izvodi u slojevima ne višim od 0,70 m. Sljedeći sloj mora se ugraditi u vremenu koje osigurava spoj novog sloja sa starim. Ugradba betona u više slojeva izvesti tako da se gornji sloj vibrira a donji revibrira.</t>
  </si>
  <si>
    <t>Kod izvedbe armiračkih radova treba se u svemu pridržavati postojećih propisa i standarda.</t>
  </si>
  <si>
    <t>Betonski čelik u pogledu kvalitete mora odgovarati važećim standardima.</t>
  </si>
  <si>
    <t>Obračun ugrađene armature vrši se po kg bez obzira na profil. Jediničnom cijenom armature treba obuhvatiti:</t>
  </si>
  <si>
    <t>- uzimanje izmjera na objektu</t>
  </si>
  <si>
    <t>- čišćenje nakon postave armature svakog pojedinog elementa</t>
  </si>
  <si>
    <t>- dobava</t>
  </si>
  <si>
    <t>- doprema</t>
  </si>
  <si>
    <t>- čišćenje od hrđe, rezanje, savijanje</t>
  </si>
  <si>
    <t>- privremeno skladištenje</t>
  </si>
  <si>
    <t>- doprema na gradilište</t>
  </si>
  <si>
    <t>- skladištenje na gradilištu</t>
  </si>
  <si>
    <t>- sortiranje i po potrebi premještanje</t>
  </si>
  <si>
    <t>- horizontalni i vertikalni transport, ugradba u konstrukciju, postavljanje i vezanje  armature točno prema armaturnim nacrtima sa podmetanjem podložaka i distancera kako bi se osigurala projektirana udaljenost između armature i oplate. U jediničnoj cijeni uključeni su svi tipovi distancera i žica za vezivanje.</t>
  </si>
  <si>
    <t>- potrebna radna skela</t>
  </si>
  <si>
    <t>Cijenom izvedbe radova treba obvezno uključiti sve materijale koji se ugrađuju i koriste (osnovne i pomoćne materijale), sav potreban rad (osnovni i pomoćni) na izvedbi radova do potpune gotovosti i funkcionalnosti istih, sve transporte i prijenose do i na gradilištu sve do mjesta ugradbe, sva potrebna uskladištenja i zaštite, sve potrebne zaštitne konstrukcije i skele, kao i sve drugo predviđeno mjerama zaštite na radu i pravilima struke.</t>
  </si>
  <si>
    <t>OSTALO - GRAĐEVINSKO-OBRTNIČKI RADOVI</t>
  </si>
  <si>
    <t>TROŠKOVNIK GRAĐEVINSKO OBRTNIČKIH RADOVA</t>
  </si>
  <si>
    <t>1.4.</t>
  </si>
  <si>
    <t>a) beton</t>
  </si>
  <si>
    <t>b) oplata</t>
  </si>
  <si>
    <t>1.</t>
  </si>
  <si>
    <t>2.</t>
  </si>
  <si>
    <t>3.</t>
  </si>
  <si>
    <t>4.</t>
  </si>
  <si>
    <t>2.1.</t>
  </si>
  <si>
    <t>3.1.</t>
  </si>
  <si>
    <t>3.2.</t>
  </si>
  <si>
    <t>3.3.</t>
  </si>
  <si>
    <t>m'</t>
  </si>
  <si>
    <t>Obračun po m2.</t>
  </si>
  <si>
    <t>A.</t>
  </si>
  <si>
    <t>zemljani radovi</t>
  </si>
  <si>
    <t>2.2.</t>
  </si>
  <si>
    <t>Opće napomene:</t>
  </si>
  <si>
    <t>Stavke obuhvaćaju sav rad, materijal i organizaciju u cilju izvršenja radova u potpunosti i u skladu s projektom. Nadalje, u pojedinim vrstama radova sadržani su i svi posredni troškovi koji nisu iskazani u troškovniku, ali su neminovni za izvršenje radova predviđenih projektom kao što su:</t>
  </si>
  <si>
    <t>- razni radovi u vezi sa organizacijom i uređenjem gradilišta prije početka gradnje,</t>
  </si>
  <si>
    <t xml:space="preserve"> - razni radovi u vezi s uređenjem gradilišta nakon dovršenja objekta kao što su čišćenje i uređenje, uređenje prostora gdje je izvođač imao barake, strojeve, materijal i slično,</t>
  </si>
  <si>
    <t>- kao i svi ostali posredni i neposredni troškovi koji su potrebni za pravilno i pravovremeno izvršenje radova.</t>
  </si>
  <si>
    <t>Nadzorni inženjer i izvođač potvrđuje upisane količine i podatke svojim potpisom.</t>
  </si>
  <si>
    <t xml:space="preserve">Za vrijeme izvođenja radova izvođač je dužan osigurati nesmetan promet na postojećim prometnicama i prilaznim putevima i regulirati ga odgovarajućim prometnim znacima. </t>
  </si>
  <si>
    <t>Više radnje i manje radnje po ugovorenim stavkama zaračunat će se po istim cijenama.</t>
  </si>
  <si>
    <t xml:space="preserve">REKAPITULACIJA </t>
  </si>
  <si>
    <t>PRIPREMNI RADOVI</t>
  </si>
  <si>
    <t>1.1</t>
  </si>
  <si>
    <t>Ručni otkop rovova u svrhu utvrđivanja točnog položaja postojećih i novoizvedenih instalacija</t>
  </si>
  <si>
    <t>Ručni otkop rovova na mjestima gdje postoji sumnja da bi se mogle nalaziti još neke podzemne instalacije, što treba istražiti na trasi.</t>
  </si>
  <si>
    <t>Izvođač je dužan ishoditi katastarske planove i karte položaja postojećih instalacija kod nadležnih službi, te na temelju njih odrediti pozicije probnih rovova.</t>
  </si>
  <si>
    <t>Ova stavka obuhvaća slijedeće radove:</t>
  </si>
  <si>
    <t xml:space="preserve"> - ručni otkop rova uz pažnju da se ne ošteti instalacija, do dubine 1.8 m s mogućim razupiranjem,</t>
  </si>
  <si>
    <t xml:space="preserve"> - po potrebi zatrpavanje rova,</t>
  </si>
  <si>
    <t xml:space="preserve"> - otkopane rovove osigurati prema HTZ  mjerama,</t>
  </si>
  <si>
    <t>Obračunato  po m' otkopanog rova, uključivo zatrpavanje šljunkom sa potrebnim zbijanjem.</t>
  </si>
  <si>
    <t>Čišćenje okoliša</t>
  </si>
  <si>
    <t>Privremena regulacija prometa</t>
  </si>
  <si>
    <t>Pod ovom regulacijom prometa podrazumijeva se šira regulacija prometa obilaznim ulicama za vrijeme izvođenja svih radova za cestu.</t>
  </si>
  <si>
    <t xml:space="preserve"> - postavljanje novih i izmjena postojećih prometnih znakova svih vrsta, vertikalnih i horizontalnih, prema posebnom projektu reguliranja prometa, kojeg treba izraditi izvođač radova</t>
  </si>
  <si>
    <t xml:space="preserve"> - nakon prestanka privremene regulacije prometa oznake vratiti u prvobitno stanje</t>
  </si>
  <si>
    <t xml:space="preserve"> - održavanje svih vertikalnih i horizontalnih znakova za cijelo vrijeme trajanja privremene regulacije prometa</t>
  </si>
  <si>
    <t>Priprema terena unutar parcele za zemljane radove</t>
  </si>
  <si>
    <t xml:space="preserve"> - košnja trave sa dijela terena odvoz i zbrinjavanje materijala</t>
  </si>
  <si>
    <t>živice, grmlje, h=1,0m-2,0m</t>
  </si>
  <si>
    <t>košnja trave</t>
  </si>
  <si>
    <t>Stavkom su obuhvaćeni slijedeći radovi:</t>
  </si>
  <si>
    <t>UKUPNO PRIPREMNI RADOVI:</t>
  </si>
  <si>
    <t>Ova stavka obuhvaća:</t>
  </si>
  <si>
    <t>a) otkop površinskog sloja u debljini oko 20 cm,</t>
  </si>
  <si>
    <t>c) ručni otkop uz komunalne instalacije.</t>
  </si>
  <si>
    <t>Obračunato  po m3 otkopanog materijala mjereno u sraslom stanju prema poprečnim profilima, sve do potpune pogonske gotovosti.</t>
  </si>
  <si>
    <t>2.3.</t>
  </si>
  <si>
    <t>Materijal se ugrađuje na uređeno temeljno tlo u zoni  prometnica i u prostoru zelenila za niveliranje terena.</t>
  </si>
  <si>
    <t>Ova stavka predviđa izvedbu nasipa i za podizanje nivoa terena u zoni izrade ograde, te razastiranje i ugradnja preostalog materijala sa gradilišne deponije nastalog od svih iskopa, postojećeg neugrađenog materijala i drugo, priprema za ugradnju završnih slojeva.</t>
  </si>
  <si>
    <t>Obloga zelenih površina humusom i sijanje trave</t>
  </si>
  <si>
    <t>UKUPNO ZEMLJANI RADOVI:</t>
  </si>
  <si>
    <t>KOLNIČKA KONSTRUKCIJA</t>
  </si>
  <si>
    <t>Uređenje posteljice od kamenog i miješanog materijala</t>
  </si>
  <si>
    <t>Stavkom je predviđeno uređenje posteljice - završnog sloja nasipa u nagibu prema projektu ujednačene nosivosti.</t>
  </si>
  <si>
    <t xml:space="preserve"> - planiranje posteljice na projektom predviđene kote,</t>
  </si>
  <si>
    <t xml:space="preserve"> - privremeno rješenje odvodnje posteljice i drenažnog jarka</t>
  </si>
  <si>
    <t xml:space="preserve"> - zbijanje tako da se postigne zbijenost od 100% prema standardnom Proctorovom postupku, odnosno Ms=35 MN/m2 mjereno kružnom pločom r = 30 cm pri optimalnoj vlažnosti materijala.</t>
  </si>
  <si>
    <t>U cijenu stavku su uključeni svi pripremni i pomoćni radovi, alati i materijali.</t>
  </si>
  <si>
    <t>Izrada nosivog sloja od zrnatog kamenog materijala bez veziva debljine d=40 cm i 30cm</t>
  </si>
  <si>
    <t>Nakon preuzimanja ispitanog planuma u pogledu zabijenosti, ravnosti projektiranih nagiba, a sve prema važečim normama, pristupa se izradi nosivog sloja od zrnatog kamenog materijala.</t>
  </si>
  <si>
    <t>Za izradu ovog sloja treba upotrijebiti zrnati kameni materijal za koji je pribavljen atest o njegovoj podobnosti za izradu nosivog sloja.</t>
  </si>
  <si>
    <t>Kameni materijal se mora navoziti (navlačiti) tako da se ne ošteti izvedeni profil posteljice.</t>
  </si>
  <si>
    <t>Zahtjevana zbijenost za kolnik sa asfaltnim zastorom Ms = 80 MN/m2 a za pješačku stazu Ms = 60 MN/m2.</t>
  </si>
  <si>
    <t>Sve nepravilnosti utvrđene za vrijeme zbijanja mora izvođač o svom trošku ukloniti.</t>
  </si>
  <si>
    <t>Sva tekuća i kontrolna ispitivanja treba vršiti prema važećim standardima i propisima u toku građenja.</t>
  </si>
  <si>
    <t>a) pribavljanje atesta za kameni materijal prije početka radova</t>
  </si>
  <si>
    <t>Za prometnice i pješačke staze materijal 0/32.</t>
  </si>
  <si>
    <t>b) dopremu, razgrtanje, planiranje i profiliranje tamponskog sloja debljine 40 cm i 30cm i zbijanje</t>
  </si>
  <si>
    <t>c) kontrola ravnine i visine izvedenog sloja</t>
  </si>
  <si>
    <t>Obračunato  po m3 ugrađenog sloja u zbijenom stanju, prema poprečnim profilima do potpune pogonske gotovosti.</t>
  </si>
  <si>
    <t xml:space="preserve"> - kolnik, d=40cm, 3.100m2</t>
  </si>
  <si>
    <t>Na prethodno izvedene tamponski sloj od drobljenog kamena zbijen na Ms=80MN/m2 predviđeno je postavljati/ljepiti lomljeni kamen.</t>
  </si>
  <si>
    <t>Kamen se postavlja na pješačke staze u suhi mort, mješavinu cement:pijesak 1:3 u debljini od 6-8 cm.</t>
  </si>
  <si>
    <t xml:space="preserve"> - oblaganje kamenom pješačkih staza</t>
  </si>
  <si>
    <t>UKUPNO KOLNIČKA KONSTRUKCIJA:</t>
  </si>
  <si>
    <t>pripremni radovi,</t>
  </si>
  <si>
    <t xml:space="preserve"> PROMETNE POVRŠINE I ODVODNJA:</t>
  </si>
  <si>
    <t>Promjene moraju biti upisane u građevinski dnevnik ili izrađeni posebni dijelovi nacrta i ovjereni potpisom projektantskog nadzora, nadzornog inženjera ili odlukom koju je investitor na neki drugi način odobrio.</t>
  </si>
  <si>
    <t xml:space="preserve"> - komad</t>
  </si>
  <si>
    <t>Savijeni čelik mora biti označen prema armaturnim nacrtima.</t>
  </si>
  <si>
    <t xml:space="preserve"> - objava privremene regulacije u javnim glasilima sa naznakom početka i završetka njezina trajanja</t>
  </si>
  <si>
    <t>Doprema materijala sa gradilišne deponije  i izrada nasipa u slojevima od 25 - 50 cm</t>
  </si>
  <si>
    <t>Nabava i doprema materijala - humusa i izrada obloge  uz pješačku stazu u sloju od 20 cm, te gnojenje i zasijavanje travnom smjesom od 1 kg/20 m2,primjerenom za mediteransko podneblje Stavka obuhvaća njegovanje travnjaka i prve dvije košnje.</t>
  </si>
  <si>
    <t>Izvedba radova, obračun radova i kontrola kvalitete .</t>
  </si>
  <si>
    <t>Izrada radova, obračun radova I kontrola kvalitete u cijeni.</t>
  </si>
  <si>
    <t>Izvedba radova, obračun radova i kontrola kvalitete u cijeni.</t>
  </si>
  <si>
    <t>Obračunato  po  m2 do potpune pogonske gotovosti.</t>
  </si>
  <si>
    <t>Obračunato  po 1 m3 ugrađenog nasipa zbijenog na Ms=35 MN/m2, prema nagibu iz projekta, nasip do razine posteljice ceste od kamenog ili miješanog materijala sve do potpune pogonske gotovosti.</t>
  </si>
  <si>
    <t>Obračunato  po m2 do potpune pogonske gotovosti. zbijenosti Ms=35 MN/m2.</t>
  </si>
  <si>
    <r>
      <t>m</t>
    </r>
    <r>
      <rPr>
        <vertAlign val="superscript"/>
        <sz val="10"/>
        <rFont val="Calibri"/>
        <family val="2"/>
        <charset val="238"/>
        <scheme val="minor"/>
      </rPr>
      <t>2</t>
    </r>
  </si>
  <si>
    <r>
      <t>m</t>
    </r>
    <r>
      <rPr>
        <vertAlign val="superscript"/>
        <sz val="10"/>
        <rFont val="Calibri"/>
        <family val="2"/>
        <charset val="238"/>
        <scheme val="minor"/>
      </rPr>
      <t>3</t>
    </r>
  </si>
  <si>
    <t>Čišćenje okoliša tijekom gradnje i  nakon završetka svih radova sa odvozom otpada i zaostalog građevnog materijala na gradsku deponiju udaljenu 20 km.</t>
  </si>
  <si>
    <t>Strojni iskop rastrošenog sloja i djelomično humusa</t>
  </si>
  <si>
    <t>b) utovar otkopanog materijala u vozilo, te prijevoz i razastiranje na  gradsku deponiju udaljenu 20 km.</t>
  </si>
  <si>
    <t>d) sve radove na ispitivanju koji su potrebni za pravilno izveden sloj prema HRN U9.020  ili jednakovrijedno.</t>
  </si>
  <si>
    <t xml:space="preserve">Za sve opise dane u svim troškovničkim stavkama i općim uvijetima vrijedi  Članak 209. i 210 Zakona o Javnoj nabavi NN 120/16 . Tehničke specifikacije navedene u troškovniku ne upućuju na određenu marku ili izvor, ili određeni proces s obilježjima proizvoda ili usluga koje pruža određeni gospodarski subjekt, ili na zaštitne znakove, patente, tipove ili određeno podrijetlo ili proizvodnju, odnosno niti jednim opisom nisu isključeni  gospodarski subjekti ili određeni proizvodi.
</t>
  </si>
  <si>
    <t>kompl</t>
  </si>
  <si>
    <t>IZLETIŠTE BARAĆEVE ŠPILJE</t>
  </si>
  <si>
    <t>m1</t>
  </si>
  <si>
    <t>Čišćenje grmlja  unutar parcele</t>
  </si>
  <si>
    <t xml:space="preserve"> -  čišćenje grmlja, živice, utovar, odvoz i zbrinjavanje mateerijala na deponiji udaljenoj 20 km.</t>
  </si>
  <si>
    <t>Izrada nasipa   pješačko kolnih staze i površina od miješanih i kamenih materijala</t>
  </si>
  <si>
    <t>Oblaganje kamenom pješačko kolnih površina</t>
  </si>
  <si>
    <t>Dobava i polaganje prirodnog lomljenog kamena (škrila). Debljina kamena 6cm, širine 10-30 cm iz lokalnog kamenoloma. Kamen se polaže na način da se utapa u mort. Toleranca ravnine površine je 8mm/m. .Rad obuhvaća dobavu, obradu i ugradbu lomljenog kamena, sloja za ugradnju uključivo fugiranje. Sav materijal i alat u cijeni. Kamen žuti, a izgled komadno u skladu s postojećim stazicama. Obračun po m2 do pune pogonske gotovosti. u stavku uključeni i rubnjaci od kamena</t>
  </si>
  <si>
    <t>OKOLIŠ - PROMETNE POVRŠINE</t>
  </si>
  <si>
    <t xml:space="preserve"> OKOLIŠ - PROMETNE POVRŠINE</t>
  </si>
  <si>
    <t>SPLASH PODLOGA</t>
  </si>
  <si>
    <t>Dobava i postava gumenu podlogu za zonu dječjeg igrališta prema VPX sistemu. Boja - 100% obojanih gumenih granula. Temeljna podloga d=20 mm crna EPDM traka. Gornja podloga, odnosno habajući sloj, debljine d=10 mm iz 100% EPDM gumenih granula, 1-4 mm UE original. Postavlja se na armirano betonsku ploču.</t>
  </si>
  <si>
    <t>Obračun za kompletan rad, materijal po m3 ugrađenog betona, po m2 ugrađene oplate, armatura je predmet posebne stavke.</t>
  </si>
  <si>
    <t xml:space="preserve">Dobava betona C25/30 i izvedba armirano betonske ploče ISPOD SPLASH PODLOGE, koja leži na tlu, debljine d=12 cm u jednostranoj običnoj oplati, sa svim potrebnim plastifikatorima. Koristiti granulirani čisti agregat, bez primjesa prašine i sitnih frakcija ispod 0,2 mm. Ploča se radi uz obvezno vibriranje i nabijanje. Ploča se armira mrežom i rebrastom armaturom, sve prema statičkom  proračunu. U cijenu stavke uključiti sve potrebno, beton, glatku oplatu, te sve prodore potrebne u ploči, kao i strojnu ugradnju sa vibriranjem, njegu betona i obradu svih detalja, zaštitu podne plohe od drugih radova, zarezivanje i ispunjavanje dilatacijskih i rubnih reški površinskog sloja trajno elastičnim kitom. Sve izvesti prema pravilima struke i dogovoru sa nadzorom i statičarem. </t>
  </si>
  <si>
    <t>1.1.</t>
  </si>
  <si>
    <t xml:space="preserve">-  geodetska praćenje – mjerenja i provjere radova tijekom procesa izvođenja radova </t>
  </si>
  <si>
    <t>- iskolčenje objekata</t>
  </si>
  <si>
    <t>1.5.</t>
  </si>
  <si>
    <t>1.7.</t>
  </si>
  <si>
    <t>Izrada radioničkih nacrta tokom građenja</t>
  </si>
  <si>
    <t>Projekti se izrađuju prema tehnologiji odabranih materijala tokom izvođenja radova</t>
  </si>
  <si>
    <t xml:space="preserve">Izrada plana armature i oplate sukladno izvođačevoj tehnologiji oplati i izvođenja radova uz ishođenje odobrenja konstruktera građevine. </t>
  </si>
  <si>
    <t>Svi projekti se izrađuju digitalno u PDF i DWG formatu. Obračun po komadu sveukupno izvedene stavke. Isporuka u 3 primjerka u papirnatom obliku i 1 primjerak u digitalnom obliku.</t>
  </si>
  <si>
    <t>Izrada projekta izvedenog stanja</t>
  </si>
  <si>
    <t xml:space="preserve">Svi projekti se izrađuju u  u papiru i digitalno u PDF i DWG formatu. </t>
  </si>
  <si>
    <t>Isporuka u 3 primjerka u papirnatom obliku i 1 primjerak u digitalnom obliku.  Obračun po komadu sveukupno izvedene stavke.</t>
  </si>
  <si>
    <t>Dobava i montaža vodootporne metalne ploče na bravarskoj konstrukciji sa svim potrebnim informacijama vezanim za gradilište u skladu s hrvatskim zakonima i smjernicama EU.  Obračun po komadu sveukupno izvedene stavke.</t>
  </si>
  <si>
    <t xml:space="preserve"> Dobava i postava nakon dovršetka radova vodootpornog panoa kao trajne informacije o EU financiranju u skladu s preporukama o označavanju EU.“ Obračun po komadu sveukupno izvedene stavke.</t>
  </si>
  <si>
    <t>zaštita postojeće infrastrukture</t>
  </si>
  <si>
    <t>Ukupno cijena(eur)</t>
  </si>
  <si>
    <t>Napomena: U svrhu recikliranja i ponovne uporabe materijala, sav materijal iz stavke grupirati, deponirati na privremenu (gradilišnu) deponiju, te ponovo ugraditi prilikom nasipavanja okoliša radi postizanja projektom definiranih visina. KORISTITI SAV MATERIJAL</t>
  </si>
  <si>
    <t>1.8.</t>
  </si>
  <si>
    <t xml:space="preserve"> Na zahtjev Nadzora potrebno je izvršiti geodetsku provjeru stanja na gradilištu što je uključeno u cijenu stavke.</t>
  </si>
  <si>
    <t>Zaštita postojeće komunalne i ostale infrastrukture unutar obuhvata i u kontaktnoj zoni obuhvata (elektroinstalacije, telekomunikacije, vodovod, odvodnja), a sve prema uvjetima i uz suglasnost vlasnika/upravitelja infrastrukture. Rad obuhvaća zaštitu instalacija i priključaka, koji su sastavni dio  prometnice ili koji tijekom gradnje prometnice mogu biti ugroženi.
Obračun komplet.</t>
  </si>
  <si>
    <t>1.9.</t>
  </si>
  <si>
    <t>.</t>
  </si>
  <si>
    <t>Uklanjanje grmlja, šiblja i drveća do Ø 10 cm s odsijecanjem grana na dužine pogodne za prijevoz, čišćenje i uklanjanje sveg nepotrebnog materijala zaostalog nakon izvedenih radova, uključujući utovar i prijevoz na mjesto oporabe ili zbrinjavanja.  Obračun je po m2 očišćene zarasle površine. Izvedba, kontrola kakvoće i obračun prema OTU 1-03.1.</t>
  </si>
  <si>
    <t>Uklanjanje drveća i panjeva Ø 10-30 cm stavka obuhvaća sječenje šiblja i stabala svih dimenzija, odsijecanje granja, rezanje stabala i debelih grana na dužine pogodne za prijevoz, vađenje korijenja šiblja te starih panjeva i panjeva novo posječenih stabala, uključujući utovar i prijevoz na mjesto oporabe ili zbrinjavanja.  Obračun je po komadu uklonjenog stabla. Izvedba, kontrola kakvoće i obračun prema OTU 1-03.1.</t>
  </si>
  <si>
    <t>UKLANJANJE GRMLJA I DRVEĆA</t>
  </si>
  <si>
    <t>1.6.</t>
  </si>
  <si>
    <t>GLAVNI PROJEKT</t>
  </si>
  <si>
    <t>DATUM</t>
  </si>
  <si>
    <t>GLAVNI PROJEKTANT</t>
  </si>
  <si>
    <t>Kristina Radelić dipl. ing. arh.</t>
  </si>
  <si>
    <t>PROJEKTANT TROŠKOVNIKA GRAĐEVINSKO-OBRTNIČKIH RADOVA</t>
  </si>
  <si>
    <t>PROJEKTANT SURADNIK</t>
  </si>
  <si>
    <t>Sarah Saraga mag.ing.arh…..Arhitektura</t>
  </si>
  <si>
    <t>Izvođač je dužan proučiti izvedbenu dokumentaciju, te prije samog ugovaranja i izvođenja radova upozoriti Naručitelja na eventualne nejasnoće ili neusklađenosti prije ugovaranja i izvođenja, odnosno iznijeti svoje primjedbe već u fazi davanja ponude.</t>
  </si>
  <si>
    <t>Cijene upisane u ovaj troškovnik sadrže svu odštetu za pojedine radove i dobave u odnosnim stavkama troškovnika i to u potpuno dogotovljenom stanju, tj. sav rad, naknadu za alat, materijal, sve pripremne, sporedne i završne radove, horizontalne i vertikalne transporte.</t>
  </si>
  <si>
    <t>Pod unesenim cijenama podrazumijevaju se također i sva zakonska davanja, kao i pripomoć kod izvedbe obrtničkih radova (zaštita obrtničkih proizvoda: stolarije, bravarije, limarije, restauratorskih elemenata i slično), sva potrebna ispitivanja građevinskih materijala.</t>
  </si>
  <si>
    <t>Sav materijal koji se upotrebljava mora odgovarati postojećim tehničkim propisima i normama. 
Ukoliko se upotrebljava materijal za koji ne postoji odgovarajući standard, njegovu kvalitetu treba dokazati atestima.</t>
  </si>
  <si>
    <t>Davanjem ponude izvođač se obvezuje da će pravovremeno nabaviti sav materijal opisan u pojedinim stavkama troškovnika. U slučaju nemogućnosti nabave opisanog materijala tijekom izvođenja radova, za svaku će se izmjenu prema odobrenju naručitelja i nadzornog inženjera odabrati zamjenski materijal u istoj jediničoj cijeni.</t>
  </si>
  <si>
    <t>Ukoliko opis pojedine stavke dovodi izvođača u nedoumicu o načinu izvedbe ili kalkulacije cijena, treba pravovremeno tražiti objašnjenje od naručitelja i projektanta.</t>
  </si>
  <si>
    <t>Ako tijekom gradnje dođe do promjena, treba prije početka rada tražiti suglasnost nadzornog inženjera, također treba ugovoriti jediničnu cijenu nove stavke na temelju elemenata datih u ponudi i sve to unijeti u građevinski dnevnik uz ovjeru nadzornog inženjera.</t>
  </si>
  <si>
    <t>Prije izrade ponude izvođaču se preporuča obići i pregledati građevinu zbog ocjene njezinog 
građevinskog stanja, radova obuhvaćenih troškovnikom, uvjeta organizacije gradilišta, načina i mogućnosti pristupa građevini, mogućnosti zauzimanja javne površine.</t>
  </si>
  <si>
    <t>Prema tome, ponuđene jedinične cijene su fiksne i nepromjenjive tijekom trajanja ugovora.</t>
  </si>
  <si>
    <t>Izvođač je obvezan svakodnevno voditi građevinski dnevnik u dva primjerka, a također i građevinsku knjigu, koje će redovito kontrolirati i ovjeravati nadzorni inženjer, kako bi se uvijek mogle ustanoviti stvarne količine izvedenih radova.</t>
  </si>
  <si>
    <t>U dokumentaciji se primjenjuju se slijedeći zakoni i tehnički propisi</t>
  </si>
  <si>
    <t>- Zakon o gradnji („Narodne novine“ broj 153/13, 20/17, 39/19, 125/19)</t>
  </si>
  <si>
    <t>- Zakon o građevnim proizvodima („Narodne novine“ broj 76/13, 30/14, 130/17, 32/19, 118/20)</t>
  </si>
  <si>
    <t>- Zakon o poslovima i djelatnostima prostornog uređenja i gradnje („Narodne novine“ broj 78/15, 118/18, 110/19)</t>
  </si>
  <si>
    <t>`- Tehnički propis za građevinske konstrukcije (`„Narodne novine“  17/17, 75/20, 7/22)</t>
  </si>
  <si>
    <t>Sve stavke uključuju odvoz i skladištenje ili odvoz na gradski deponij. Sve stavke uključuju sav potrebni alat, materijal i pripomoćne skele, zaštitne sredstva - sve potrebno do gotovosti. Odlaganje na gradski deponij udaljenosti do 10 km. Troškovi zbrinjavanja otpada uključeni u cijenu stavke.</t>
  </si>
  <si>
    <t xml:space="preserve">Navedeni opisi i količine bazirani su na dostupnoj dokumentaciji i izvedenim pripremnim radovima. Ukoliko izvođač prilikom izvedbe radova na odgovarajućoj poziciji ustanovi da je došlo do značajnijeg odstupanja od navedenih podataka, dužan je o tome obavijestiti nadzornog inženjera. </t>
  </si>
  <si>
    <t>Sve radove treba izvesti točno po projektu, u skladu sa geomehaničkim izvještajem i statičkim proračunom.</t>
  </si>
  <si>
    <t xml:space="preserve">Predviđenu kategoriju tla u troškovniku izvođač treba provjeriti na licu mjesta. Ukolika kategorija u troškovniku ne odgovara, potrebno je ustanoviti ispravnu i tu upisati u građevinski dnevnik, što obostranu potpisuju nadzorni inženjer i voditelj građenja, te zajedno s projektantom i statičarem odrediti novi način temljenja. Za sve štete koje bi nastale uslijed pogrešnog temeljenja odgovoran je izvođač. </t>
  </si>
  <si>
    <t>Troškovnikom predviđenu kategoriju tla treba provjeriti te ukoliko ne odgovara, ustanoviti ispravnu u prisutnosti voditelja građenja i nadzornog inženjera i konstatirati upisom u građevinski dnevnik.</t>
  </si>
  <si>
    <t>Ukoliko se prilikom iskopa naiđe na podzemnu vodu, o tome treba obavijestiti investitora. Izvođač se mora kod osiguravatelja osigurati od takvog slučaja i isto uračunati u cijenu radova.</t>
  </si>
  <si>
    <t>Ukoliko se prilikom iskopa naiđe na vodove instalacija i sl., radove treba obustaviti i odmah pozvati stručnjaka za odgovarajuću vrstu  instalacija kao i glavnog nadzornog inženjera. Samo ovlašteni stručni radnik može ustanoviti stanje nađenog i demontirati ili preseliti instalacije. Pripomoć kod navedenih radova obračunati će se posebno, a otežanja zbog pažnje pri radovima treba uračunati u jedničnu cijenu.</t>
  </si>
  <si>
    <t>Pri izvedbi temeljena, nakon izvedbe iskopa, nadležni geomehaničar treba izvršiti pregled iskopa i tla te dati odgovarajuće očitovanje. Zabranjuje se bilo kakav rad na izvedbi temelja ako geomehaničar ne izvrši pregled.</t>
  </si>
  <si>
    <t>Kod zatrpavanja pojedinih iskopa, materijal treba polijevati zbog boljeg zbijanja. Nasip izvoditi u slojevima od po 30 cm, s nabijanjem i vlaženjem vodom, do potrebne zbijenosti po statičkom proračunu.</t>
  </si>
  <si>
    <t>Kod materijala koji će se ponovno uporabiti (npr. za zatrpavanje oko temelja), isti treba prevesti na gradilišnu deponiju, uskladištiti te poslije uporabiti. Sve prijenose do i sa gradilišta deponije treba uključiti u jediničnu cijenu iskopa.</t>
  </si>
  <si>
    <t>- sva nalaganja temelja i nanosne skele;</t>
  </si>
  <si>
    <t>- održavanje deponija;</t>
  </si>
  <si>
    <t>U cijenama svih stavki radova treba uračunati i odgovarajuće koeficijente zbijenosti ili rastresitosti, jer isti nisu uključeni u količine.</t>
  </si>
  <si>
    <t>Ako je potrebno, izvođač je dužan za pojedine vidljive ab konstrukcije izraditi uzorke konstrukcije manje veličine, u raznim nijansama boje, između kojih će Naručitelj u dogovoru s projektantom odabrati traženu boju-nijansu. Boju treba postići raznim cementom i dodacima betonu, koji ne smiju umanjiti nosivost konstrukcije ili djelovati korozivno na armaturu, niti izbijati na vidljivu površinu betona. Isto treba uračunati u jediničnu cijenu.</t>
  </si>
  <si>
    <t xml:space="preserve">Sve radove treba izvesti glede "Pravilnika o tehničkim normativima za beton i armirani beton" ili jednako vrijednim, kao i "Pravilnika o tehničkim normativima za beton i armirani beton spravljen s prirodnom i lakoagregatnom ispunom" ili jednako vrijednim, te uskladiti sa svim trenutno važećim pravilnicima, normativima i zakonima ili jednako vrijednim, uključivo dijelove koji se odnose na materijale, armaturu, pravila armiranja, te izvedbu radova. </t>
  </si>
  <si>
    <t>Prilikom projektiranja, izvođenja i održavanja konstrukcija i elemenata od betona i ab nužno je pridržavati se gore navedenih pravilnika kao i svih HRN-i ili jednako vrijednim normama, koji su navedeni u sklopu pravilnika.</t>
  </si>
  <si>
    <t>Kvaliteta građe za oplatu mora odgovarati HRN D.C1.041 za rezanu građu ili ili jednako vrijednim normama, HRN D.C5.025 za glatke ploče ili ili jednako vrijednim normama i HRN U.C9.400 ili jednako vrijednim normama, za skele i oplate ili jednako vrijednim. Oplati u toku izvedbe treba dati potrebno nadvišenje zbog progibanja konstrukcije. Iznos i raspored nadvišenja treba izvesti po uputama iz statičkog proračuna.</t>
  </si>
  <si>
    <t>Jedinična cijena pojedine stavke mora sadržavati :</t>
  </si>
  <si>
    <t>Pogoni i uređaji za proizvodnju betona moraju zadovoljiti odredbe HRN U.M1.050.  ili jednako vrijedne norme.</t>
  </si>
  <si>
    <r>
      <t>Kod izvođenja radova pri niskim temperaturama, vjetru, snijegu i sl., treba preduzeti odgovarajuće mjere. U svakom slučaju u beton treba dodavati dodatak protiv smrzavanja čim temperatura padne ispod +5</t>
    </r>
    <r>
      <rPr>
        <vertAlign val="superscript"/>
        <sz val="10"/>
        <rFont val="Calibri"/>
        <family val="2"/>
        <charset val="238"/>
      </rPr>
      <t>o</t>
    </r>
    <r>
      <rPr>
        <sz val="10"/>
        <rFont val="Calibri"/>
        <family val="2"/>
        <charset val="238"/>
      </rPr>
      <t>C. U slučaju još nižih temperatura treba poduzeti i druge mjere, kao grijanje vode, agregata, zagrijavanje i pokrivanaje ugrađene smjese u konstrukciji i radnog mjesta. Sve navedeno treba uračunati u jediničnu cijenu, ako nema posebne stavke. troškovnika.</t>
    </r>
  </si>
  <si>
    <r>
      <t>Najviša temperatura svježeg betona koji se ne ugrađuje posebnim postupcima predviđenim za temperirane betone ne smije biti viša od +30</t>
    </r>
    <r>
      <rPr>
        <vertAlign val="superscript"/>
        <sz val="10"/>
        <rFont val="Calibri"/>
        <family val="2"/>
        <charset val="238"/>
      </rPr>
      <t>o</t>
    </r>
    <r>
      <rPr>
        <sz val="10"/>
        <rFont val="Calibri"/>
        <family val="2"/>
        <charset val="238"/>
      </rPr>
      <t>C.</t>
    </r>
  </si>
  <si>
    <t>Pri nastavku betoniranja stupova i zidova treba prvo na očišćenu podlogu nanijeti sloj vezivnog materijala (npr. SN veza ili sl.) a zatim betonirati sloj mikrobetona jače marke od predviđene za samu konstrukciju, i to na cca 30 cm visine konstrukcije. Isto treba uračunati u jediničnu cijenu.</t>
  </si>
  <si>
    <t>Nakon ugradbe i zaglađivanja gornje bet. plohe, treba odgovarajućim mjerama zaštititi i njegovati beton (pokrivanjem hasurama, vlaženjem i polijevanjem i sl.) i uračunati u jediničnu cijenu. Odgovarajuće mjere treba primjenjivati dok beton ne dosegne bar 60% predviđene marke betona ili kako je predviđeno projektom konstrukcije. Ovo vrijedi naročito kod visokih temepratura okoline.</t>
  </si>
  <si>
    <t>Ako je beton izložen smrzavanju, mora imati bar 50% tražene marke prije prvog smrzavanja.</t>
  </si>
  <si>
    <t>Kvalitetu ugrađenog materijala i tekuće kontrole radova kod betoniranja treba izvođač dokazati certifikatima (atestima) i ispitivanjima dobivenim i izvedenim od strane za to ovlaštenog poduzeća,  isto uračunati u jediničnu cijenu.</t>
  </si>
  <si>
    <t>Rebrasti čelik          - RA 500S   HRN C.B4.114, DIN ili jednako vrijedne norme</t>
  </si>
  <si>
    <t>Mreže                         - MAG  500/560   HRN U.M1.091 ili jednako vrijedne norme, HRN C.B6.013ili jednako vrijedne norme.</t>
  </si>
  <si>
    <t>Sve vrste čelika moraju imati kompaktnu homogenu strukturu. Ne smiju imati nikakvih nedostataka, mjehura, pukotina ili vanjskih oštećenja. Prilikom isporuke betonskog čelika isporučitelj je dužan dostaviti ateste koji garantiraju: vlačnu čvrstoću i varivost čelika.</t>
  </si>
  <si>
    <t>Na gradilištu odgovorna osoba mora obratiti naročitu pažnju na eventualne pukotine, jača vanjska oštećenja, slojeve hrđe, prljavštine i čvrstoću, te dati nalog da se takav betonski čelik odstrani ili očisti.</t>
  </si>
  <si>
    <t>Armatura mora biti na gradilištu pregledno deponirana. Prije polaganja, armatura mora biti oćišćena od hrđe i nećistoće. Žica, plastični ili drugi ulošci koji se polažu radi održavanja razmaka kao i sav drugi pomoćni materijal uključeni su u jediničnu cijenu.</t>
  </si>
  <si>
    <t xml:space="preserve">Ugrađivati se mora armatura po profilima iz statičkog računa, odnosno nacrta savijanja. Ukoliko je onemogućena nabava određenih profila zamjena se vrši uz odobrenje statičara. Postavljenu armaturu prije betoniranja dužan je osim ovlaštenog inženjera gradilišta i glavnog nadzornog inženjera, pregledati statičar, o tome izvršiti upis u građevinski dnevnik. </t>
  </si>
  <si>
    <t>Prilikom polaganja armature, naročitu pažnju posvetiti visini armature kod horiz. serklaža i armaturi u negativnoj zoni ploče kod ležaja (zidovi) kako ne bi došlo do povećanja debljine ploče kod betoniranja zbog previsoko položene spomenute armature.</t>
  </si>
  <si>
    <t>- uzimanje potrebnih uzoraka, ispitivanje materijala te dostava atesta prije ugradnje i montaža i vezivanje.</t>
  </si>
  <si>
    <t>Izvoditelj je dužan osigurati svu potrebnu atestnu dokumentaciju.</t>
  </si>
  <si>
    <t>ASFALTERSKI RADOVI</t>
  </si>
  <si>
    <t xml:space="preserve">Izrada nosivog sloja mehanički zbijenog kamenog agregata izvodi se nakon izvršenog skidanja humusa , potrebnog rušenja - skidanja sloja postojećeg, trošnog sloja asfalta, rušenja rubnjaka, rušenja raznih betonskih elemenata i iskopa postojećeg tampona. </t>
  </si>
  <si>
    <t>Iskop postojećeg terena, tj. iskop do predviđene dubine ovisi o kvaliteti postojećeg tla. Tek nakon iskopa i uređenja posteljice ( traženi modul zbijenosti posteljice od min. 50 N/mm2 ) može se pristupiti izradi nasipa od šljunka ili drobljenog kamenog materijala, te izradi tamponskog sloja od šljunka ili drobljenog kamenog materijala tucanika, u svemu prema opisu stavke troškovnika.</t>
  </si>
  <si>
    <t>Nosivi sloj kolničke konstrukcije treba imati min Ms=80 MN/m2. Nosivi sloj od zrnatog kamenog materijala može se na uređenoj posteljici raditi navoženjem zrnatog kamenog materijala i razastiranjem pomoću grejdera, te zbijanjem i razastiranjem zrnatog kamenog materijala pomoću razastirača (finišera) i zbijanjem. U oba slučaja određena se količina materijala razastire s takvim nadvišenjem da se nakon zbijanja dobije sloj projektirane debljine, što se određuje na pokusnoj dionici. U radu treba paziti da ne dođe do segregacije zrnatog materijala.</t>
  </si>
  <si>
    <t>Dogodili se to segregirana mjesta treba zamijeniti homogenim materijalom.</t>
  </si>
  <si>
    <t>Prije zbijanja i tijekom zbijanja treba regulirati vlažnost materijala tako da bude oko optimalne vlage određene po normi HRN U.B1.038. ili jednako vrijedna norma. Zbijanje počinje nakon završenog planiranja i profiliranja. Zbijanje se obavlja vibracijskim strojevima: vibropločama, kompaktorima, vibrovaljcima ili valjcima s gumenim kotačima, kombiniranim valjcima s gumenim i metalnim kotačima, posebno ili u kombinaciji.</t>
  </si>
  <si>
    <t>Ispitivanja koja se obavljaju tijekom izrade nosivog sloja od zrnatog kamenog materijala bez veziva jesu:</t>
  </si>
  <si>
    <t>• tekuća ispitivanja, i</t>
  </si>
  <si>
    <t>• kontrolna ispitivanja.</t>
  </si>
  <si>
    <t>Tekuća ispitivanja obuhvaćaju:</t>
  </si>
  <si>
    <t>• ispitivanje modula stišljivosti kružnom pločom promjera 300 mm na svakih 500 m2, ili</t>
  </si>
  <si>
    <t>• stupnja zbijenosti volumometrom u odnosu na maksimalnu zbijenost po modificiranom Proctorovu postupku, najmanje na svakih 500 m2, ili</t>
  </si>
  <si>
    <t>• nuklearnim denzimetrom, najmanje na svakih 500 m2, ili</t>
  </si>
  <si>
    <t>• ispitivanje modula stišljivosti kružnom pločom promjera 300 mm i stupnja zbijenosti volumometrom u odnosu na maksimalnu zbijenost po modificiranom Proctorovu postupku, ili denzimetrom, najmanje na svakih 1000 m2,</t>
  </si>
  <si>
    <t>• ispitivanje granulometrijskog sastava, najmanje na svakih 3000 m2,</t>
  </si>
  <si>
    <t>• ispitivanje ravnosti površine sloja letvom duljine 4 m, na svakom poprečnom profilu ili prema zahtjevu nadzornog inženjera, i</t>
  </si>
  <si>
    <t>• ispitivanje sloja po visini, položaju i nagibu geodetskim snimanjem.</t>
  </si>
  <si>
    <t>Neposredno po obavljenim tekućim ispitivanjima, izvođač radova rezultate ispitivanja, u pisanom obliku, dostavlja nadzornom inženjeru.</t>
  </si>
  <si>
    <t>Kontrolna ispitivanja nosivog sloja obavlja (osigurava) investitor, preko ovlaštenog laboratorija, u svemu prema potpoglavlju 0-19, a zajedno s tekućim ispitivanjima služe kao potvrda postignute kakvoće sloja kolničke konstrukcije. Kontrolna ispitivanja se provode nakon obavljenih tekućih ispitivanja i potvrde kakvoće sloja u pogledu zbijenosti, ravnosti, visine, položaja i nagiba. Opseg kontrolnih ispitivanja je takav da na dva tekuća ispitivanja dolazi jedno kontrolno ispitivanje.</t>
  </si>
  <si>
    <r>
      <t>Izrada bitumeniziranog nosivog i habajućeg sloja izvodi se po uputama/recepturama danim u</t>
    </r>
    <r>
      <rPr>
        <i/>
        <sz val="10"/>
        <rFont val="Times New Roman,BoldItalic"/>
      </rPr>
      <t xml:space="preserve"> Opći tehnički uvjeti za radove na cestama 2001 </t>
    </r>
    <r>
      <rPr>
        <i/>
        <sz val="10"/>
        <rFont val="Times New Roman"/>
        <family val="1"/>
        <charset val="238"/>
      </rPr>
      <t xml:space="preserve">- KNJIGA III, </t>
    </r>
    <r>
      <rPr>
        <sz val="10"/>
        <rFont val="Times New Roman"/>
        <family val="1"/>
        <charset val="238"/>
      </rPr>
      <t>poglavlje 6. ASFALTNI KOLNIČKI ZASTOR</t>
    </r>
  </si>
  <si>
    <t>OPĆE NAPOMENE - VODOVOD I KANALIZACIJA</t>
  </si>
  <si>
    <t>Prije davanja ponude ponuđaču se preporuča  pregledati projekt te mjesto izgradnje.. Sve stavke iz ovog područja trebaju sadržavati kompletn sastav za upotrebu. Obavezno uračunati vraćanje u prvobitno stanje svih elemenata na kojima su izvršeni bilo kakvi radovi na koje su utjecali radovi na izvođenju kanalizacije i vodovoda. Radove treba izvesti prema opisu troškovnika, a u stavkama gdje nije objašnjen način rada i posebne osobine finalnog produkta, izvođač je dužan pridržavati se uobičajenog načina rada, pravila struke, uvažavajući odredbe važećih standarda te uputa proizvođača opreme koja se ugrađuje uz obvezu izvedbe kvalitetnog proizvoda. Osim toga, izvođač je obvezan pridržavati se uputa stručnog nadzora, projektanta i investitora u svim pitanjima koja se odnose na izbor i obradu materijala i način izvedbe pojedinih detalja, ukoliko to nije već detaljno opisano troškovnikom, a naročito u slučajevima kada se zahtjeva izvedba van propisanih standarda. Sav materijal za izgradnju mora biti kvalitetan i mora odgovarati  postojećim građevinskim propisima. U slučaju da opis pojedine stavke nije dovoljno jasan, mjerodavna je  uputa i tumačenje nadzora za građevinske i monterske  dijelove predmetne građevine.</t>
  </si>
  <si>
    <t xml:space="preserve">Izrada i kvaliteta prema postojećim propisima HRN, EN, DIN, API, ISO, ATV-DVWK ili jednako vrijednim Cijene pojedinih radova moraju sadržavati sve elemente koji određuju cijenu gotovog proizvoda, a u skladu sa odredbama troškovnika. U slučaju nabave materijala elemenata ugradnje od stranog proizvođača uz svaki dio trebaju biti tehničke upute za ugradnju, montažu, spajanje  i korištenje obavezno na hrvatskom jeziku, certifikati za svaki dio opreme i atest za cjelokupnu opremu, izjava o svojstvima, certifikat o stabilnosti svojstava oznake C/CE. Odstranjivanje otpada - vlastiti preostali materijal i materijal od rušenja treba izvođač ukloniti u sklopu ponuđene cijene. Moraju se poštivati odnosni propisi o zbrinjavanju posebnog otpada. Ukopavanje ili spaljivanje na gradilištu je zabranjeno. Zbrinjavanje otpada, mase od rušenja ili građevinskog otpada obuhvaća ponovno iskorištavanje sukladno propisima odnosno potrebnim mjerama skupljanja, transporta, obrade i skladištenja prema propisima i nalozima organa. Po potrebi se može zahtijevati dokaz o urednom zbrinjavanju. </t>
  </si>
  <si>
    <t>Troškovnik obuhvaća građevinske i obrtničke radove na uređenju parcele. Sav materijal od iskopa deponirati na gradilištu radi ponovne upotrebe. Humus i uklonjeno kamenje također. Dozvoljen odvoz viška materijala po završetku radova. Svu demontiranu opremu i građu predati investitoru. Sve radove uzvesti prema izvedbenom projektu. Sve eventualne nejasnoće izvesti prema dogovoru sa glavnim nadzornim inženjerom. Jedinična cijena primjeniti će se na izvedene količine bez obzira u kojem postotku one odstupaju od ugovorenih. Svi troškovi deponije viška materijala uključeni su u jediničnu cijenu. U jediničnu cijenu uključeni su troškovi svih tekućih i kontrolnih ispitivanja kvalitete materijala i izvedenih radova. U jediničnu cijenu uključeni su troškovi osiguranja gradilišta, opreme, materijala, radnika, prolaznika susjednih građevina i okoline od šteta koje počini izvođač izvođenjem radova.</t>
  </si>
  <si>
    <t xml:space="preserve">Izvođač je dužan proučiti izvedbenu dokumentaciju, te prije samog ugovaranja i izvođenja radova upozoriti glavnog projektanta na eventualne nejasnoće ili neusklađenosti prije ugovaranja i izvođenja, odnosno iznijeti svoje primjedbe već u fazi davanja ponude, kako bi se pravovremeno iste mogle otkloniti, naknadni troškovi se neće priznavati. Nerazumijevanje grafičkog dijela projekta i tehničkog opisa neće se prihvatiti kao razlog za povišenje jediničnih cijena ili greške u izvedbi. Izvodač je dužan pridržavati se svih važećih zakona i propisa i to naročito Zakona o gradnji ili jednako vrijednog, Zakona o zaštiti na radu ili jednako vrijednog, Hrvatskih normi ili jednako vrijednih itd. Izvodač je prilikom uvođenja u posao dužan, u okviru ugovorene cijene, preuzeti parcelu, te obavijestiti nadležne službe o otvaranju gradilišta. Od tog trenutka pa do primopredaje zgrade glavni izvodač je odgovoran za stvari i osobe koje se nalaze unutar gradilišta. Od ulaska na gradilište izvodač je obavezan voditi građevinski dnevnik u kojem bilježi opis radnih procesa i građevinsku knjigu u kojoj bilježi i dokumentira mjerenja, sve faze izvršenog posla prema stavkama troškovnika i projektu. Izvodač je dužan, u okviru ugovorene cijene, ugraditi propisani adekvatan i prema Hrvatskim ili jednakovrijednim normama atestiran materijal. </t>
  </si>
  <si>
    <t xml:space="preserve">Dužnost izvodača je kontrola svih mjera i količina kako u projektu tako i na licu mjesta i radionička razrada svih rješenja predviđenih projektom. Na sve radove izvodač daje garanciju od dana primopredaje radova sukladno garantnom roku iz ugovora o građenju. Za neke radove je propisan garantni rok duži od 2 godine, što bi na odgovarajući način trebalo biti uključeno u ugovor o građenju. Izvodač je u okviru ugovorene cijene dužan izvršiti koordinaciju radova svih kooperanata na način da omogući kontinuirano odvijanje posla i zaštitu već izvedenih radova. Sva oštećenja nastala tokom gradnje otklonit će izvodač o svom trošku. Sav rad i materijal vezan za organizaciju građevinske proizvodnje: ograde, vrata gradilišta, putevi na gradilištu, uredi, blagovaonice, svlačionice, sanitarije gradilišta, spremišta materijala i alata, telefonski, električni, vodovodni i sl. priključci gradilišta kao i cijena korištenja priključaka uključeni su u ugovorenu cijenu. Izvodač je dužan čistiti gradilište barem tri puta tokom građenja, a na kraju treba izvesti sva fina čišćenja što se neće posebno opisivati u stavkama. Izvodač će zajedno sa koordinatorom II zaštite na radu izraditi vremenski plan (gantogram) aktivnosti na gradilištu i njime odrediti dinamiku financiranja, dobave materijala i opreme i sl. Nakon naplate okončane situacije izvodač će predati izvedene radove Investitoru ili po investitoru određenom korisniku.Naplaćuju se samo stvarno izvedeni radovi i količine prema dokaznici mjera.Zbog nedostatka visinskih kota na nekim dijelovima geodetske snimke neke količine su aproksimirane.
</t>
  </si>
  <si>
    <t>Sastavni dio ovog Troškovnika i Izvedbenog projekta je popis standarda i normativa za primijenjene materijale i opremu.</t>
  </si>
  <si>
    <t>OPĆE NAPOMENE - ELEKTROTEHNIČKE INSTALACIJE</t>
  </si>
  <si>
    <t>Cijena za svaku točku ovog troškovnika mora obuhvatiti dobavu, montažu, spajanje, po potrebi uzemljenje, te dovođenje u stanje potpune funkcionalnosti.</t>
  </si>
  <si>
    <t>U cijenu također ukalkulirati sav potreban spojni, montažni, pridržni i ostali materijal potreban za potpuno funkcioniranje.</t>
  </si>
  <si>
    <t>Radeći ponudu obavezno pročitati tehnički opis i pregledati nacrte</t>
  </si>
  <si>
    <t>Za sve eventualne primjedbe u pogledu izvođenja i troškovnika, obratiti se NARUČITELJU PRIJE DAVANJA PONUDE.</t>
  </si>
  <si>
    <t>Izvođač je dužan uskladiti projektnu dokumentaciju sa stvarno izvedenim stanjem, te istu isporučiti investitoru u 3 primjerka i na elektronskom mediju.</t>
  </si>
  <si>
    <t>Sječenje kabela izvesti na licu mjesta nakon izmjerene stvarne dužine trase.</t>
  </si>
  <si>
    <t>Ponuđač radova mora ponuditi sve stavke iz ovog troškovnika. Ukoliko neke od stavki ne nudi ili predlaže alternativu, to u svojoj ponudi mora posebno naglasiti.</t>
  </si>
  <si>
    <t>Oznake razdjelnika izvesti na plastičnoj graviranoj pločici, kao i sve natpise na vratima.</t>
  </si>
  <si>
    <t>PROJEKTANT TROŠKOVNIKA GRAĐEVINSKO-OBRTNIČKIH RADOVA  I HORTIKULTURE</t>
  </si>
  <si>
    <t xml:space="preserve">OPĆINA DUBROVAČKO PRIMORJE 
Trg Ruđera Boškovića 1, 20232 Slano
OIB: 32333978490   </t>
  </si>
  <si>
    <t>BICIKLISTIČKO-PJEŠAČKA STAZA U OPĆINI DUBROVAČKO PRIMORJE</t>
  </si>
  <si>
    <r>
      <rPr>
        <sz val="10"/>
        <rFont val="Calibri"/>
        <family val="2"/>
        <charset val="238"/>
        <scheme val="minor"/>
      </rPr>
      <t xml:space="preserve">BR. PROJEKTA: </t>
    </r>
    <r>
      <rPr>
        <b/>
        <sz val="10"/>
        <rFont val="Calibri"/>
        <family val="2"/>
        <charset val="238"/>
        <scheme val="minor"/>
      </rPr>
      <t>51/24</t>
    </r>
  </si>
  <si>
    <t>prosinac, 2024.</t>
  </si>
  <si>
    <t>SANACIJA POSTOJEĆE STAZE IZGRADNJA NOVE STAZE</t>
  </si>
  <si>
    <t>STAZA NA POSTOJEĆOJ PROMETNICI</t>
  </si>
  <si>
    <t>dužina</t>
  </si>
  <si>
    <t>površina</t>
  </si>
  <si>
    <t>Iskolčenje staza  na okolišu i geodetsko praćenje tijekom izvođenja radova  i potrebna geodetska mjerenja i provjere tijekom gradnje, (uz nazočnost Projektanta i Nadzora), a sve prema projektnoj dokumentaciji i to u tri dimenzije (visina, širina, dužina).</t>
  </si>
  <si>
    <t xml:space="preserve">Ukupna površina za geodetsko praćenje ukupno cca 38745 m2 </t>
  </si>
  <si>
    <t>Uklanjanje drveća i panjeva Ø većeg od 30 cm s odsijecanjem grana na dužine pogodne za prijevoz, čišćenje i uklanjanje sveg nepotrebnog materijala zaostalog nakon izvedenih radova, uključujući utovar i prijevoz na mjesto oporabe ili zbrinjavanja.  Obračun je po komadu uklonjenog stabla. Izvedba, kontrola kakvoće i obračun prema OTU 1-03.1.</t>
  </si>
  <si>
    <t>1.10.</t>
  </si>
  <si>
    <t>Uređenje temeljnog tla mehaničkim zbijanjem vezana tla, Sz≥97 %, Ms≥20 MN/m2.  Rad se mjeri i obračunava po četvornom metru stvarno uređenog temeljnog tla.  U cijenu je uključeno prethodno čišćenje te planiranje  i rad potreban za postizanje optimalne vlažnosti vezanih tala, vlaženjem ili rahljenjem i sušenjem, izravnavanje površine tla i zbijanje odgovarajućim sredstvima do tražene zbijenosti te sav rad, materijal i oprema potrebni za potpuno dovršenje stavke uključujući i ispitivanje i kontrolu kakvoće. Izvedba, kontrola kakvoće i obračun prema OTU 2-08.1.</t>
  </si>
  <si>
    <t>Izrada zapune zelenih površina uz biciklističku stazu kvalitetnim nasipnim materijalom. Jedinična cijena obuhvaća nabavu, prijevoz i ugradnju materijala potrebnog za izradu zapuna. Obračun po m3 ugrađenog materijala. Izvedba, kontrola kakvoće i obračun prema OTU 2-09.1.</t>
  </si>
  <si>
    <t xml:space="preserve">Uređenje zelenih površina uz biciklističku stazu s dobavom i dopremom humusnog materijala na dijelu zelenog pojasa, nabavom, prijevozom i ugradnjom mineralnog gnojiva (10 dkg/m2) i travnate smjese (4,0 dkg/m2), te jednokratnim zalijevanjem. Stavka obuhvaća sav rad, opremu i materijal potreban za uređenje zelenih površina. Obračun je po m2 kompletno uređene zelene površine. </t>
  </si>
  <si>
    <t>2.4.</t>
  </si>
  <si>
    <t>2.5.</t>
  </si>
  <si>
    <t>2.6.</t>
  </si>
  <si>
    <t xml:space="preserve"> KOLNIČKA KONSTRUKCIJA BICIKLISTIČKE STAZE</t>
  </si>
  <si>
    <t>UKUPNO KOLNIČKA KONSTRUKCIJA BICIKLISTIČKE STAZE</t>
  </si>
  <si>
    <t>FAZA 1</t>
  </si>
  <si>
    <t>Strojni  iskop tla bilo koje kategorije s utovarom i odvozom na mjesto oporabe ili zbrinjavanja, razastiranjem i planiranjem iskopanog tla na mjestu oporabe ili zbrinjavanja. U debljini prema projektu, ili iznimno stvarne debljine prema uputama nadzornog inženjera. Rad se mjeri u kubičnim metrima stvarno iskopanog tla, mjereno u sraslom stanju. Prilikom izvedbe radova, paziti na korijenje postojećeg drveća koje se zadržava.  Ukoliko se utvrdi potreba za rezanjem korijenja, ili se ono prilikom izvedbe  mjestimično ošteti, rezanje vršiti uz stručni nadzor ovlaštene osobe za hortikulturu. Prilikom izvedbe radova, paziti na izvedenu optiku koja se nalazi po cijeloj trasi. Izvedba, kontrola kakvoće i obračun prema OTU 2-01.</t>
  </si>
  <si>
    <t xml:space="preserve">Izrada nasipa A kategorije debljine 20 cm, Sz≥100 %, Ms≥70 MN/m2, s prethodnim drobljenjem materijala, lokalnim transportom, strojnim nasipanjem i razastiranjem, prema potrebi vlaženjem ili sušenjem, planiranjem nasipnih slojeva debljine i nagiba prema projektu odnosno utvrđenih pokusnom dionicom, te zbijanjem s odgovarajućim sredstvima, a prema odredbama OTU.  Obračun u m3 stvarno ugrađenog nasipa, a u cijenu je uključen sav rad na izradi nasipa, te  planiranju  pokosa nasipa i čišćenje okoline, sav ostali rad, transporti i oprema. </t>
  </si>
  <si>
    <t xml:space="preserve">Obračun za kompletan rad, armaturu i materijal. </t>
  </si>
  <si>
    <t xml:space="preserve">Popravak urušenih kamenih podzida na način da se vrate u postojeće stanje koristeći postojeći kamen. čelo zida Grubo kameni zid kao postojeći. a leđa zida stabilizirati betonom . </t>
  </si>
  <si>
    <t>a) popravak zida</t>
  </si>
  <si>
    <t>b) beton</t>
  </si>
  <si>
    <t xml:space="preserve">Betoniranje armirano betonskih horizontalnih serklaža dimenzija 30 c 20 cm na vrhu kamenog zida. Serklaži se rade kao rubnjaci asfalta, konstrukcije malog presjeka. Kvaliteta betona  C 30x37, debljina zažtitnog sloja 4 cm,   u glatkoj  oplati. Amatura B500b, Pasicu armirati šipkama  4 fi 12, povezano vilicama fi 8/15 cm.  Popravak, brušenje i impregriranje betona. Pasicu povezati sa zidom sa svakih 1 m bušenjem u zid. Oplata i armatura obračunat je iste  stavke. Obračun po m3 ugrađenog betona. </t>
  </si>
  <si>
    <t xml:space="preserve">Izrada nasipa dobivenog iz iskopa postojećeg tla, lokalnim transportom, strojnim nasipanjem i razastiranjem, prema potrebi vlaženjem ili sušenjem, planiranjem nasipnih slojeva debljine i nagiba prema projektu odnosno utvrđenih pokusnom dionicom, te zbijanjem s odgovarajućim sredstvima, a prema odredbama OTU knjiga II2-08. Zbijenost 25MN/m2 Obračun u m3 stvarno ugrađenog nasipa, a u cijenu je uključen sav rad na izradi nasipa, te  planiranju  pokosa nasipa i čišćenje okoline, sav ostali rad, transporti i oprema. </t>
  </si>
  <si>
    <t>Izrada habajućeg sloja (lako i vrlo lako prometno opterećenje) AC 8 surf 50/70 AG4 M4, debljine 4 cm. U cijeni su sadržani svi troškovi nabave materijala, proizvodnje i ugradnje asfaltne mješavine, prijevoz, oprema i sve ostalo što je potrebno za potpuno izvođenje radova. Obračun je po m2 gornje površine stvarno položenog i ugrađenog habajućeg sloja od asfaltbetona sukladno projektu. Izvedba i kontrola kakvoće prema (HRN EN 13108-1 ili jednakovrijedno) i tehničkim svojstvima i zahtjevima za građevne proizvode za proizvodnju asfaltnih mješavina i za asfaltne slojeve kolnika.</t>
  </si>
  <si>
    <t>BICIKLISTIČKA STAZA U OPĆINI DUBROVAČKO PRIMORJE</t>
  </si>
  <si>
    <t>BICIKLISTIČKA STAZA UKUPNO</t>
  </si>
  <si>
    <t>BICIKLISTIČKA STAZA</t>
  </si>
  <si>
    <t>1. ispravak , veljača 2026.</t>
  </si>
  <si>
    <t>1. ispravak - veljača 2026</t>
  </si>
  <si>
    <t>- Zakon o komori arhitekata i komorama inženjera u graditeljstvu i prostornom uređenju („Narodne novine“ broj 78/15, 114/18, 110/19)</t>
  </si>
  <si>
    <t>ne može u ponudi predlagati alternativu jer ćemo dobiti ne usporedive ponude. Može samo tražiti izmjenu u tijeku postupka javne nabave, do isteka roka za dostavu ponuda</t>
  </si>
  <si>
    <t>Obračunata količina materijala u normalnom stanju, u svaku jediničnu cijenu uključiti odvoz srušenog materijala na gradilišnu i gradsku deponiju, max udaljenu 10 km,  te razvrstavanje materijala prema uvjetima za istovar materijala gradskog deponija.</t>
  </si>
  <si>
    <t>Čišćenje okoliša tijekom gradnje i  nakon završetka svih radova sa odvozom otpada i zaostalog građevnog materijala na gradsku deponiju udaljenu 10 km.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</si>
</sst>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 _k_n_-;\-* #,##0.00\ _k_n_-;_-* &quot;-&quot;??\ _k_n_-;_-@_-"/>
    <numFmt numFmtId="165" formatCode="#,##0.00_ ;\-#,##0.00\ "/>
    <numFmt numFmtId="166" formatCode="d/m/;@"/>
    <numFmt numFmtId="167" formatCode="#,##0.00\ &quot;kn&quot;"/>
    <numFmt numFmtId="168" formatCode="mmm/dd"/>
    <numFmt numFmtId="169" formatCode="##&quot;.&quot;"/>
    <numFmt numFmtId="170" formatCode="_-* #,##0.00\ _k_n_-;\-* #,##0.00\ _k_n_-;_-* \-??\ _k_n_-;_-@_-"/>
  </numFmts>
  <fonts count="80">
    <font>
      <sz val="10"/>
      <name val="Arial"/>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indexed="8"/>
      <name val="Calibri"/>
      <family val="2"/>
      <charset val="238"/>
    </font>
    <font>
      <sz val="10"/>
      <name val="Arial"/>
      <family val="2"/>
      <charset val="238"/>
    </font>
    <font>
      <sz val="11"/>
      <name val="Arial"/>
      <family val="2"/>
      <charset val="238"/>
    </font>
    <font>
      <sz val="10"/>
      <name val="Arial"/>
      <family val="2"/>
      <charset val="238"/>
    </font>
    <font>
      <sz val="10"/>
      <name val="Helv"/>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sz val="10"/>
      <name val="Helv"/>
      <charset val="204"/>
    </font>
    <font>
      <sz val="8"/>
      <name val="Times New Roman"/>
      <family val="1"/>
      <charset val="238"/>
    </font>
    <font>
      <b/>
      <sz val="10"/>
      <name val="Arial"/>
      <family val="2"/>
    </font>
    <font>
      <sz val="10"/>
      <name val="Arial"/>
      <family val="2"/>
    </font>
    <font>
      <sz val="10"/>
      <name val="Arial"/>
      <family val="2"/>
      <charset val="204"/>
    </font>
    <font>
      <sz val="10"/>
      <color indexed="8"/>
      <name val="Century Gothic"/>
      <family val="2"/>
      <charset val="238"/>
    </font>
    <font>
      <sz val="11"/>
      <name val="Arial"/>
      <family val="2"/>
      <charset val="238"/>
    </font>
    <font>
      <sz val="11"/>
      <name val="Arial"/>
      <family val="2"/>
    </font>
    <font>
      <sz val="12"/>
      <color indexed="8"/>
      <name val="Arial"/>
      <family val="2"/>
    </font>
    <font>
      <b/>
      <sz val="10"/>
      <name val="Calibri"/>
      <family val="2"/>
      <charset val="238"/>
      <scheme val="minor"/>
    </font>
    <font>
      <b/>
      <sz val="11"/>
      <name val="Calibri"/>
      <family val="2"/>
      <charset val="238"/>
      <scheme val="minor"/>
    </font>
    <font>
      <b/>
      <sz val="9"/>
      <name val="Calibri"/>
      <family val="2"/>
      <charset val="238"/>
      <scheme val="minor"/>
    </font>
    <font>
      <sz val="10"/>
      <name val="Calibri"/>
      <family val="2"/>
      <charset val="238"/>
      <scheme val="minor"/>
    </font>
    <font>
      <b/>
      <sz val="12"/>
      <name val="Calibri"/>
      <family val="2"/>
      <charset val="238"/>
      <scheme val="minor"/>
    </font>
    <font>
      <b/>
      <sz val="14"/>
      <name val="Calibri"/>
      <family val="2"/>
      <charset val="238"/>
      <scheme val="minor"/>
    </font>
    <font>
      <vertAlign val="superscript"/>
      <sz val="10"/>
      <name val="Calibri"/>
      <family val="2"/>
      <charset val="238"/>
      <scheme val="minor"/>
    </font>
    <font>
      <sz val="12"/>
      <color indexed="8"/>
      <name val="Arial"/>
      <family val="2"/>
      <charset val="238"/>
    </font>
    <font>
      <sz val="10"/>
      <name val="Arial CE"/>
      <family val="2"/>
      <charset val="238"/>
    </font>
    <font>
      <b/>
      <i/>
      <sz val="12"/>
      <name val="CRO_Swiss_Con"/>
    </font>
    <font>
      <b/>
      <sz val="11"/>
      <name val="CRO_Swiss_Con"/>
    </font>
    <font>
      <i/>
      <sz val="11"/>
      <name val="CRO_Avant_Garde_II"/>
    </font>
    <font>
      <sz val="9"/>
      <name val="CRO_Avant_Garde"/>
    </font>
    <font>
      <b/>
      <sz val="14"/>
      <name val="CRO_Avant_Garde_II"/>
    </font>
    <font>
      <i/>
      <sz val="10"/>
      <name val="CRO_Avant_Garde_II"/>
    </font>
    <font>
      <b/>
      <sz val="11"/>
      <name val="CRO_Avant_Garde_II"/>
    </font>
    <font>
      <sz val="10"/>
      <name val="Arial CE"/>
    </font>
    <font>
      <sz val="11"/>
      <color indexed="8"/>
      <name val="Arial"/>
      <family val="2"/>
    </font>
    <font>
      <sz val="12"/>
      <name val="Times New Roman CE"/>
      <family val="1"/>
      <charset val="238"/>
    </font>
    <font>
      <sz val="10"/>
      <name val="Times New Roman CE"/>
      <family val="1"/>
      <charset val="238"/>
    </font>
    <font>
      <sz val="11"/>
      <color theme="1"/>
      <name val="Calibri"/>
      <family val="2"/>
      <charset val="238"/>
      <scheme val="minor"/>
    </font>
    <font>
      <sz val="9"/>
      <name val="Calibri"/>
      <family val="2"/>
      <charset val="238"/>
      <scheme val="minor"/>
    </font>
    <font>
      <sz val="10"/>
      <color indexed="8"/>
      <name val="Calibri"/>
      <family val="2"/>
      <charset val="238"/>
    </font>
    <font>
      <sz val="10"/>
      <color indexed="17"/>
      <name val="Calibri"/>
      <family val="2"/>
      <charset val="238"/>
    </font>
    <font>
      <b/>
      <sz val="10"/>
      <color indexed="63"/>
      <name val="Calibri"/>
      <family val="2"/>
      <charset val="238"/>
    </font>
    <font>
      <sz val="12"/>
      <name val="Arial"/>
      <family val="2"/>
      <charset val="238"/>
    </font>
    <font>
      <sz val="10"/>
      <color indexed="10"/>
      <name val="Calibri"/>
      <family val="2"/>
      <charset val="238"/>
    </font>
    <font>
      <sz val="12"/>
      <name val="HRHelvetica"/>
    </font>
    <font>
      <i/>
      <sz val="10"/>
      <name val="Calibri"/>
      <family val="2"/>
      <charset val="238"/>
      <scheme val="minor"/>
    </font>
    <font>
      <sz val="10"/>
      <name val="Arial CE"/>
      <charset val="238"/>
    </font>
    <font>
      <sz val="9"/>
      <color theme="1"/>
      <name val="Calibri"/>
      <family val="2"/>
      <charset val="238"/>
      <scheme val="minor"/>
    </font>
    <font>
      <sz val="9"/>
      <color indexed="8"/>
      <name val="Calibri"/>
      <family val="2"/>
      <charset val="238"/>
      <scheme val="minor"/>
    </font>
    <font>
      <sz val="9"/>
      <name val="Calibri"/>
      <family val="2"/>
      <scheme val="minor"/>
    </font>
    <font>
      <b/>
      <sz val="9"/>
      <name val="Calibri"/>
      <family val="2"/>
      <scheme val="minor"/>
    </font>
    <font>
      <sz val="8"/>
      <name val="Calibri"/>
      <family val="2"/>
      <charset val="238"/>
      <scheme val="minor"/>
    </font>
    <font>
      <b/>
      <sz val="8"/>
      <name val="Calibri"/>
      <family val="2"/>
      <charset val="238"/>
      <scheme val="minor"/>
    </font>
    <font>
      <sz val="11"/>
      <name val="Calibri"/>
      <family val="2"/>
      <charset val="238"/>
      <scheme val="minor"/>
    </font>
    <font>
      <sz val="12"/>
      <name val="Calibri"/>
      <family val="2"/>
      <charset val="238"/>
      <scheme val="minor"/>
    </font>
    <font>
      <vertAlign val="superscript"/>
      <sz val="10"/>
      <name val="Calibri"/>
      <family val="2"/>
      <charset val="238"/>
    </font>
    <font>
      <sz val="10"/>
      <name val="Calibri"/>
      <family val="2"/>
      <charset val="238"/>
    </font>
    <font>
      <i/>
      <sz val="10"/>
      <name val="Times New Roman,BoldItalic"/>
    </font>
    <font>
      <i/>
      <sz val="10"/>
      <name val="Times New Roman"/>
      <family val="1"/>
      <charset val="238"/>
    </font>
    <font>
      <sz val="10"/>
      <name val="Times New Roman"/>
      <family val="1"/>
      <charset val="238"/>
    </font>
    <font>
      <sz val="8"/>
      <name val="Arial"/>
      <family val="2"/>
      <charset val="238"/>
    </font>
    <font>
      <sz val="10"/>
      <color rgb="FFFF0000"/>
      <name val="Calibri"/>
      <family val="2"/>
      <charset val="238"/>
      <scheme val="minor"/>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6"/>
      </patternFill>
    </fill>
    <fill>
      <patternFill patternType="solid">
        <fgColor indexed="26"/>
        <bgColor indexed="9"/>
      </patternFill>
    </fill>
    <fill>
      <patternFill patternType="solid">
        <fgColor indexed="22"/>
      </patternFill>
    </fill>
    <fill>
      <patternFill patternType="solid">
        <fgColor indexed="55"/>
      </patternFill>
    </fill>
    <fill>
      <patternFill patternType="solid">
        <fgColor indexed="43"/>
      </patternFill>
    </fill>
    <fill>
      <patternFill patternType="solid">
        <fgColor indexed="22"/>
        <bgColor indexed="31"/>
      </patternFill>
    </fill>
    <fill>
      <patternFill patternType="solid">
        <fgColor indexed="42"/>
        <bgColor indexed="27"/>
      </patternFill>
    </fill>
    <fill>
      <patternFill patternType="solid">
        <fgColor indexed="44"/>
        <bgColor indexed="31"/>
      </patternFill>
    </fill>
    <fill>
      <patternFill patternType="solid">
        <fgColor indexed="26"/>
        <bgColor indexed="41"/>
      </patternFill>
    </fill>
    <fill>
      <patternFill patternType="solid">
        <fgColor rgb="FFFFFF00"/>
        <bgColor indexed="64"/>
      </patternFill>
    </fill>
  </fills>
  <borders count="25">
    <border>
      <left/>
      <right/>
      <top/>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right/>
      <top style="medium">
        <color indexed="64"/>
      </top>
      <bottom style="medium">
        <color indexed="64"/>
      </bottom>
      <diagonal/>
    </border>
    <border>
      <left/>
      <right/>
      <top style="thin">
        <color indexed="62"/>
      </top>
      <bottom style="double">
        <color indexed="62"/>
      </bottom>
      <diagonal/>
    </border>
    <border>
      <left/>
      <right/>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thin">
        <color auto="1"/>
      </top>
      <bottom style="thin">
        <color auto="1"/>
      </bottom>
      <diagonal/>
    </border>
    <border>
      <left/>
      <right/>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8"/>
      </top>
      <bottom style="thin">
        <color indexed="8"/>
      </bottom>
      <diagonal/>
    </border>
    <border>
      <left/>
      <right/>
      <top/>
      <bottom style="thin">
        <color auto="1"/>
      </bottom>
      <diagonal/>
    </border>
    <border>
      <left/>
      <right/>
      <top style="thin">
        <color indexed="64"/>
      </top>
      <bottom/>
      <diagonal/>
    </border>
    <border>
      <left/>
      <right/>
      <top style="thin">
        <color auto="1"/>
      </top>
      <bottom/>
      <diagonal/>
    </border>
    <border>
      <left style="thin">
        <color indexed="64"/>
      </left>
      <right/>
      <top/>
      <bottom/>
      <diagonal/>
    </border>
  </borders>
  <cellStyleXfs count="603">
    <xf numFmtId="0" fontId="0" fillId="0" borderId="0"/>
    <xf numFmtId="0" fontId="26" fillId="0" borderId="0"/>
    <xf numFmtId="0" fontId="30" fillId="0" borderId="0"/>
    <xf numFmtId="0" fontId="26" fillId="0" borderId="0"/>
    <xf numFmtId="0" fontId="9" fillId="0" borderId="0"/>
    <xf numFmtId="0" fontId="29" fillId="0" borderId="0"/>
    <xf numFmtId="0" fontId="29" fillId="0" borderId="0"/>
    <xf numFmtId="0" fontId="9" fillId="0" borderId="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5"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8" borderId="0" applyNumberFormat="0" applyBorder="0" applyAlignment="0" applyProtection="0"/>
    <xf numFmtId="0" fontId="10" fillId="12"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6" fillId="20" borderId="1" applyNumberFormat="0" applyFont="0" applyAlignment="0" applyProtection="0"/>
    <xf numFmtId="0" fontId="8" fillId="20" borderId="1" applyNumberFormat="0" applyFont="0" applyAlignment="0" applyProtection="0"/>
    <xf numFmtId="0" fontId="8" fillId="20" borderId="1" applyNumberFormat="0" applyFont="0" applyAlignment="0" applyProtection="0"/>
    <xf numFmtId="0" fontId="8" fillId="20" borderId="1" applyNumberFormat="0" applyFont="0" applyAlignment="0" applyProtection="0"/>
    <xf numFmtId="0" fontId="8" fillId="20" borderId="1" applyNumberFormat="0" applyFont="0" applyAlignment="0" applyProtection="0"/>
    <xf numFmtId="0" fontId="8" fillId="20" borderId="1" applyNumberFormat="0" applyFont="0" applyAlignment="0" applyProtection="0"/>
    <xf numFmtId="0" fontId="8" fillId="20" borderId="1" applyNumberFormat="0" applyFont="0" applyAlignment="0" applyProtection="0"/>
    <xf numFmtId="0" fontId="8" fillId="20" borderId="1" applyNumberFormat="0" applyFont="0" applyAlignment="0" applyProtection="0"/>
    <xf numFmtId="0" fontId="6" fillId="20" borderId="1" applyNumberFormat="0" applyFont="0" applyAlignment="0" applyProtection="0"/>
    <xf numFmtId="0" fontId="6" fillId="20" borderId="1" applyNumberFormat="0" applyFont="0" applyAlignment="0" applyProtection="0"/>
    <xf numFmtId="0" fontId="6" fillId="20" borderId="1" applyNumberFormat="0" applyFont="0" applyAlignment="0" applyProtection="0"/>
    <xf numFmtId="0" fontId="8" fillId="20" borderId="1" applyNumberFormat="0" applyFont="0" applyAlignment="0" applyProtection="0"/>
    <xf numFmtId="0" fontId="29" fillId="21" borderId="1" applyNumberFormat="0" applyAlignment="0" applyProtection="0"/>
    <xf numFmtId="0" fontId="29" fillId="21" borderId="1" applyNumberFormat="0" applyAlignment="0" applyProtection="0"/>
    <xf numFmtId="0" fontId="29" fillId="21" borderId="1" applyNumberFormat="0" applyAlignment="0" applyProtection="0"/>
    <xf numFmtId="0" fontId="6" fillId="20" borderId="1" applyNumberFormat="0" applyFont="0" applyAlignment="0" applyProtection="0"/>
    <xf numFmtId="0" fontId="6" fillId="20" borderId="1" applyNumberFormat="0" applyFont="0" applyAlignment="0" applyProtection="0"/>
    <xf numFmtId="0" fontId="6" fillId="20" borderId="1" applyNumberFormat="0" applyFont="0" applyAlignment="0" applyProtection="0"/>
    <xf numFmtId="0" fontId="6" fillId="20" borderId="1" applyNumberFormat="0" applyFont="0" applyAlignment="0" applyProtection="0"/>
    <xf numFmtId="0" fontId="6" fillId="20" borderId="1" applyNumberFormat="0" applyFont="0" applyAlignment="0" applyProtection="0"/>
    <xf numFmtId="0" fontId="6" fillId="20" borderId="1" applyNumberFormat="0" applyFont="0" applyAlignment="0" applyProtection="0"/>
    <xf numFmtId="0" fontId="6" fillId="20" borderId="1" applyNumberFormat="0" applyFont="0" applyAlignment="0" applyProtection="0"/>
    <xf numFmtId="0" fontId="6" fillId="20" borderId="1" applyNumberFormat="0" applyFont="0" applyAlignment="0" applyProtection="0"/>
    <xf numFmtId="0" fontId="6" fillId="20" borderId="1" applyNumberFormat="0" applyFont="0" applyAlignment="0" applyProtection="0"/>
    <xf numFmtId="0" fontId="6" fillId="20" borderId="1" applyNumberFormat="0" applyFont="0" applyAlignment="0" applyProtection="0"/>
    <xf numFmtId="0" fontId="8" fillId="20" borderId="1" applyNumberFormat="0" applyFont="0" applyAlignment="0" applyProtection="0"/>
    <xf numFmtId="0" fontId="6" fillId="20" borderId="1" applyNumberFormat="0" applyFont="0" applyAlignment="0" applyProtection="0"/>
    <xf numFmtId="0" fontId="6" fillId="20" borderId="1" applyNumberFormat="0" applyFont="0" applyAlignment="0" applyProtection="0"/>
    <xf numFmtId="0" fontId="6" fillId="20" borderId="1" applyNumberFormat="0" applyFont="0" applyAlignment="0" applyProtection="0"/>
    <xf numFmtId="0" fontId="6" fillId="20" borderId="1" applyNumberFormat="0" applyFont="0" applyAlignment="0" applyProtection="0"/>
    <xf numFmtId="0" fontId="6" fillId="20" borderId="1" applyNumberFormat="0" applyFont="0" applyAlignment="0" applyProtection="0"/>
    <xf numFmtId="0" fontId="6" fillId="20" borderId="1" applyNumberFormat="0" applyFont="0" applyAlignment="0" applyProtection="0"/>
    <xf numFmtId="0" fontId="6" fillId="20" borderId="1" applyNumberFormat="0" applyFont="0" applyAlignment="0" applyProtection="0"/>
    <xf numFmtId="0" fontId="6" fillId="20" borderId="1" applyNumberFormat="0" applyFont="0" applyAlignment="0" applyProtection="0"/>
    <xf numFmtId="0" fontId="6" fillId="20" borderId="1" applyNumberFormat="0" applyFont="0" applyAlignment="0" applyProtection="0"/>
    <xf numFmtId="0" fontId="6" fillId="20" borderId="1" applyNumberFormat="0" applyFont="0" applyAlignment="0" applyProtection="0"/>
    <xf numFmtId="0" fontId="8" fillId="20" borderId="1" applyNumberFormat="0" applyFont="0" applyAlignment="0" applyProtection="0"/>
    <xf numFmtId="0" fontId="6" fillId="20" borderId="1" applyNumberFormat="0" applyFont="0" applyAlignment="0" applyProtection="0"/>
    <xf numFmtId="0" fontId="6" fillId="20" borderId="1" applyNumberFormat="0" applyFont="0" applyAlignment="0" applyProtection="0"/>
    <xf numFmtId="0" fontId="8" fillId="20" borderId="1" applyNumberFormat="0" applyFont="0" applyAlignment="0" applyProtection="0"/>
    <xf numFmtId="0" fontId="8" fillId="20" borderId="1" applyNumberFormat="0" applyFont="0" applyAlignment="0" applyProtection="0"/>
    <xf numFmtId="0" fontId="8" fillId="20" borderId="1" applyNumberFormat="0" applyFont="0" applyAlignment="0" applyProtection="0"/>
    <xf numFmtId="0" fontId="8" fillId="20" borderId="1" applyNumberFormat="0" applyFont="0" applyAlignment="0" applyProtection="0"/>
    <xf numFmtId="0" fontId="8" fillId="20" borderId="1" applyNumberFormat="0" applyFont="0" applyAlignment="0" applyProtection="0"/>
    <xf numFmtId="0" fontId="8" fillId="20" borderId="1" applyNumberFormat="0" applyFont="0" applyAlignment="0" applyProtection="0"/>
    <xf numFmtId="0" fontId="8" fillId="20" borderId="1" applyNumberFormat="0" applyFont="0" applyAlignment="0" applyProtection="0"/>
    <xf numFmtId="0" fontId="8" fillId="20" borderId="1" applyNumberFormat="0" applyFont="0" applyAlignment="0" applyProtection="0"/>
    <xf numFmtId="0" fontId="8" fillId="20" borderId="1" applyNumberFormat="0" applyFont="0" applyAlignment="0" applyProtection="0"/>
    <xf numFmtId="0" fontId="8" fillId="20" borderId="1" applyNumberFormat="0" applyFont="0" applyAlignment="0" applyProtection="0"/>
    <xf numFmtId="0" fontId="8" fillId="20" borderId="1" applyNumberFormat="0" applyFont="0" applyAlignment="0" applyProtection="0"/>
    <xf numFmtId="0" fontId="8" fillId="20" borderId="1" applyNumberFormat="0" applyFont="0" applyAlignment="0" applyProtection="0"/>
    <xf numFmtId="0" fontId="8" fillId="20" borderId="1" applyNumberFormat="0" applyFont="0" applyAlignment="0" applyProtection="0"/>
    <xf numFmtId="0" fontId="8" fillId="20" borderId="1" applyNumberFormat="0" applyFont="0" applyAlignment="0" applyProtection="0"/>
    <xf numFmtId="0" fontId="8" fillId="20" borderId="1" applyNumberFormat="0" applyFont="0" applyAlignment="0" applyProtection="0"/>
    <xf numFmtId="0" fontId="29" fillId="21" borderId="1" applyNumberFormat="0" applyAlignment="0" applyProtection="0"/>
    <xf numFmtId="4" fontId="27" fillId="0" borderId="0">
      <alignment horizontal="right"/>
      <protection locked="0"/>
    </xf>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8"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8"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8"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5" fontId="6" fillId="0" borderId="0" applyFont="0" applyFill="0" applyBorder="0" applyAlignment="0" applyProtection="0"/>
    <xf numFmtId="0" fontId="15" fillId="4" borderId="0" applyNumberFormat="0" applyBorder="0" applyAlignment="0" applyProtection="0"/>
    <xf numFmtId="0" fontId="29" fillId="0" borderId="0"/>
    <xf numFmtId="0" fontId="10" fillId="16"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9" borderId="0" applyNumberFormat="0" applyBorder="0" applyAlignment="0" applyProtection="0"/>
    <xf numFmtId="0" fontId="22" fillId="22" borderId="7" applyNumberFormat="0" applyAlignment="0" applyProtection="0"/>
    <xf numFmtId="0" fontId="12" fillId="22" borderId="2" applyNumberFormat="0" applyAlignment="0" applyProtection="0"/>
    <xf numFmtId="1" fontId="27" fillId="0" borderId="0">
      <alignment horizontal="center" vertical="top"/>
      <protection locked="0"/>
    </xf>
    <xf numFmtId="49" fontId="27" fillId="0" borderId="0">
      <alignment horizontal="left" vertical="top" wrapText="1"/>
      <protection locked="0"/>
    </xf>
    <xf numFmtId="49" fontId="27" fillId="0" borderId="0">
      <alignment horizontal="center"/>
      <protection locked="0"/>
    </xf>
    <xf numFmtId="0" fontId="31" fillId="0" borderId="0" applyBorder="0" applyProtection="0">
      <alignment horizontal="right" vertical="top" wrapText="1"/>
    </xf>
    <xf numFmtId="0" fontId="11" fillId="3" borderId="0" applyNumberFormat="0" applyBorder="0" applyAlignment="0" applyProtection="0"/>
    <xf numFmtId="0" fontId="8" fillId="0" borderId="0">
      <alignment horizontal="justify" vertical="top" wrapText="1"/>
    </xf>
    <xf numFmtId="0" fontId="31" fillId="0" borderId="0" applyBorder="0">
      <alignment horizontal="justify" vertical="top" wrapText="1"/>
      <protection locked="0"/>
    </xf>
    <xf numFmtId="0" fontId="23" fillId="0" borderId="0" applyNumberFormat="0" applyFill="0" applyBorder="0" applyAlignment="0" applyProtection="0"/>
    <xf numFmtId="0" fontId="16" fillId="0" borderId="4" applyNumberFormat="0" applyFill="0" applyAlignment="0" applyProtection="0"/>
    <xf numFmtId="0" fontId="16" fillId="0" borderId="4" applyNumberFormat="0" applyFill="0" applyAlignment="0" applyProtection="0"/>
    <xf numFmtId="0" fontId="23" fillId="0" borderId="0" applyNumberFormat="0" applyFill="0" applyBorder="0" applyAlignment="0" applyProtection="0"/>
    <xf numFmtId="0" fontId="17" fillId="0" borderId="5" applyNumberFormat="0" applyFill="0" applyAlignment="0" applyProtection="0"/>
    <xf numFmtId="0" fontId="18" fillId="0" borderId="6" applyNumberFormat="0" applyFill="0" applyAlignment="0" applyProtection="0"/>
    <xf numFmtId="0" fontId="18" fillId="0" borderId="0" applyNumberFormat="0" applyFill="0" applyBorder="0" applyAlignment="0" applyProtection="0"/>
    <xf numFmtId="49" fontId="28" fillId="0" borderId="9">
      <alignment horizontal="left" vertical="center" wrapText="1"/>
      <protection locked="0"/>
    </xf>
    <xf numFmtId="0" fontId="21" fillId="24"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2" fillId="0" borderId="0"/>
    <xf numFmtId="0" fontId="32" fillId="0" borderId="0"/>
    <xf numFmtId="0" fontId="32" fillId="0" borderId="0"/>
    <xf numFmtId="0" fontId="7"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7"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7" fillId="0" borderId="0"/>
    <xf numFmtId="0" fontId="32" fillId="0" borderId="0"/>
    <xf numFmtId="0" fontId="3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 fillId="0" borderId="0"/>
    <xf numFmtId="4" fontId="7" fillId="0" borderId="0">
      <alignment horizontal="justify" vertical="justify"/>
    </xf>
    <xf numFmtId="4" fontId="33" fillId="0" borderId="0">
      <alignment horizontal="justify"/>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8" fillId="0" borderId="0"/>
    <xf numFmtId="0" fontId="8" fillId="0" borderId="0"/>
    <xf numFmtId="0" fontId="29" fillId="0" borderId="0"/>
    <xf numFmtId="0" fontId="29" fillId="0" borderId="0"/>
    <xf numFmtId="0" fontId="29" fillId="0" borderId="0"/>
    <xf numFmtId="0" fontId="29" fillId="0" borderId="0"/>
    <xf numFmtId="0" fontId="29" fillId="0" borderId="0"/>
    <xf numFmtId="0" fontId="29" fillId="0" borderId="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8"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8"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8"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20" fillId="0" borderId="8" applyNumberFormat="0" applyFill="0" applyAlignment="0" applyProtection="0"/>
    <xf numFmtId="0" fontId="13" fillId="23" borderId="3" applyNumberFormat="0" applyAlignment="0" applyProtection="0"/>
    <xf numFmtId="1" fontId="31" fillId="0" borderId="0" applyFill="0" applyBorder="0" applyProtection="0">
      <alignment horizontal="center" vertical="top" wrapText="1"/>
    </xf>
    <xf numFmtId="0" fontId="9" fillId="0" borderId="0"/>
    <xf numFmtId="0" fontId="9" fillId="0" borderId="0"/>
    <xf numFmtId="0" fontId="14" fillId="0" borderId="0" applyNumberFormat="0" applyFill="0" applyBorder="0" applyAlignment="0" applyProtection="0"/>
    <xf numFmtId="0" fontId="25" fillId="0" borderId="0" applyNumberFormat="0" applyFill="0" applyBorder="0" applyAlignment="0" applyProtection="0"/>
    <xf numFmtId="0" fontId="24" fillId="0" borderId="10" applyNumberFormat="0" applyFill="0" applyAlignment="0" applyProtection="0"/>
    <xf numFmtId="0" fontId="19" fillId="7" borderId="2" applyNumberFormat="0" applyAlignment="0" applyProtection="0"/>
    <xf numFmtId="4" fontId="34" fillId="0" borderId="0" applyBorder="0">
      <alignment horizontal="right" wrapText="1"/>
    </xf>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30" fillId="0" borderId="0"/>
    <xf numFmtId="0" fontId="30" fillId="0" borderId="0"/>
    <xf numFmtId="0" fontId="6" fillId="0" borderId="0"/>
    <xf numFmtId="0" fontId="6" fillId="0" borderId="0"/>
    <xf numFmtId="0" fontId="6" fillId="0" borderId="0"/>
    <xf numFmtId="0" fontId="6" fillId="0" borderId="0"/>
    <xf numFmtId="0" fontId="6" fillId="20" borderId="1" applyNumberFormat="0" applyFont="0" applyAlignment="0" applyProtection="0"/>
    <xf numFmtId="0" fontId="6" fillId="20" borderId="1" applyNumberFormat="0" applyFont="0" applyAlignment="0" applyProtection="0"/>
    <xf numFmtId="0" fontId="6" fillId="20" borderId="1" applyNumberFormat="0" applyFont="0" applyAlignment="0" applyProtection="0"/>
    <xf numFmtId="0" fontId="6" fillId="20" borderId="1" applyNumberFormat="0" applyFont="0" applyAlignment="0" applyProtection="0"/>
    <xf numFmtId="0" fontId="6" fillId="20" borderId="1" applyNumberFormat="0" applyFont="0" applyAlignment="0" applyProtection="0"/>
    <xf numFmtId="0" fontId="6" fillId="20" borderId="1" applyNumberFormat="0" applyFont="0" applyAlignment="0" applyProtection="0"/>
    <xf numFmtId="0" fontId="6" fillId="20" borderId="1" applyNumberFormat="0" applyFont="0" applyAlignment="0" applyProtection="0"/>
    <xf numFmtId="0" fontId="6" fillId="20" borderId="1" applyNumberFormat="0" applyFont="0" applyAlignment="0" applyProtection="0"/>
    <xf numFmtId="0" fontId="6" fillId="20" borderId="1" applyNumberFormat="0" applyFont="0" applyAlignment="0" applyProtection="0"/>
    <xf numFmtId="0" fontId="6" fillId="20" borderId="1" applyNumberFormat="0" applyFont="0" applyAlignment="0" applyProtection="0"/>
    <xf numFmtId="0" fontId="6" fillId="20" borderId="1" applyNumberFormat="0" applyFont="0" applyAlignment="0" applyProtection="0"/>
    <xf numFmtId="0" fontId="6" fillId="20" borderId="1" applyNumberFormat="0" applyFont="0" applyAlignment="0" applyProtection="0"/>
    <xf numFmtId="0" fontId="6" fillId="20" borderId="1" applyNumberFormat="0" applyFont="0" applyAlignment="0" applyProtection="0"/>
    <xf numFmtId="0" fontId="6" fillId="20" borderId="1" applyNumberFormat="0" applyFont="0" applyAlignment="0" applyProtection="0"/>
    <xf numFmtId="0" fontId="6" fillId="20" borderId="1" applyNumberFormat="0" applyFont="0" applyAlignment="0" applyProtection="0"/>
    <xf numFmtId="0" fontId="6" fillId="20" borderId="1" applyNumberFormat="0" applyFont="0" applyAlignment="0" applyProtection="0"/>
    <xf numFmtId="0" fontId="6" fillId="20" borderId="1" applyNumberFormat="0" applyFont="0" applyAlignment="0" applyProtection="0"/>
    <xf numFmtId="0" fontId="6" fillId="20" borderId="1" applyNumberFormat="0" applyFont="0" applyAlignment="0" applyProtection="0"/>
    <xf numFmtId="0" fontId="6" fillId="20" borderId="1" applyNumberFormat="0" applyFont="0" applyAlignment="0" applyProtection="0"/>
    <xf numFmtId="0" fontId="6" fillId="20" borderId="1" applyNumberFormat="0" applyFont="0" applyAlignment="0" applyProtection="0"/>
    <xf numFmtId="0" fontId="6" fillId="20" borderId="1" applyNumberFormat="0" applyFont="0" applyAlignment="0" applyProtection="0"/>
    <xf numFmtId="0" fontId="6" fillId="20" borderId="1" applyNumberFormat="0" applyFont="0" applyAlignment="0" applyProtection="0"/>
    <xf numFmtId="0" fontId="6" fillId="20" borderId="1" applyNumberFormat="0" applyFont="0" applyAlignment="0" applyProtection="0"/>
    <xf numFmtId="0" fontId="6" fillId="20" borderId="1" applyNumberFormat="0" applyFont="0" applyAlignment="0" applyProtection="0"/>
    <xf numFmtId="0" fontId="6" fillId="20" borderId="1" applyNumberFormat="0" applyFont="0" applyAlignment="0" applyProtection="0"/>
    <xf numFmtId="164" fontId="6" fillId="0" borderId="0" applyFont="0" applyFill="0" applyBorder="0" applyAlignment="0" applyProtection="0"/>
    <xf numFmtId="164" fontId="6" fillId="0" borderId="0" applyFont="0" applyFill="0" applyBorder="0" applyAlignment="0" applyProtection="0"/>
    <xf numFmtId="0" fontId="54" fillId="0" borderId="0">
      <alignment horizontal="right" vertical="top"/>
    </xf>
    <xf numFmtId="0" fontId="53" fillId="0" borderId="0">
      <alignment horizontal="justify" vertical="top" wrapText="1"/>
    </xf>
    <xf numFmtId="0" fontId="54" fillId="0" borderId="0">
      <alignment horizontal="left"/>
    </xf>
    <xf numFmtId="4" fontId="53" fillId="0" borderId="0">
      <alignment horizontal="right"/>
    </xf>
    <xf numFmtId="0" fontId="53" fillId="0" borderId="0">
      <alignment horizontal="right"/>
    </xf>
    <xf numFmtId="4" fontId="53" fillId="0" borderId="0">
      <alignment horizontal="right" wrapText="1"/>
    </xf>
    <xf numFmtId="0" fontId="53" fillId="0" borderId="0">
      <alignment horizontal="right"/>
    </xf>
    <xf numFmtId="0" fontId="44" fillId="0" borderId="0">
      <alignment horizontal="centerContinuous" vertical="center"/>
    </xf>
    <xf numFmtId="0" fontId="45" fillId="0" borderId="0">
      <alignment horizontal="center" vertical="center"/>
    </xf>
    <xf numFmtId="0" fontId="46" fillId="0" borderId="0">
      <alignment horizontal="justify" vertical="center"/>
    </xf>
    <xf numFmtId="0" fontId="4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5" fillId="0" borderId="0"/>
    <xf numFmtId="0" fontId="6" fillId="0" borderId="0" applyNumberFormat="0" applyFont="0" applyFill="0" applyBorder="0" applyAlignment="0" applyProtection="0">
      <alignment vertical="top"/>
    </xf>
    <xf numFmtId="0" fontId="6" fillId="0" borderId="0"/>
    <xf numFmtId="0" fontId="5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3" fontId="52" fillId="0" borderId="0">
      <alignment horizontal="justify" vertical="justify"/>
    </xf>
    <xf numFmtId="4" fontId="7" fillId="0" borderId="0">
      <alignment horizontal="justify" wrapText="1"/>
    </xf>
    <xf numFmtId="0" fontId="7" fillId="0" borderId="0">
      <alignment horizontal="justify"/>
    </xf>
    <xf numFmtId="0" fontId="6" fillId="0" borderId="0"/>
    <xf numFmtId="0" fontId="6" fillId="0" borderId="0"/>
    <xf numFmtId="9" fontId="6" fillId="0" borderId="0" applyFont="0" applyFill="0" applyBorder="0" applyAlignment="0" applyProtection="0"/>
    <xf numFmtId="49" fontId="47" fillId="0" borderId="0">
      <alignment horizontal="left" vertical="top" wrapText="1"/>
    </xf>
    <xf numFmtId="49" fontId="48" fillId="0" borderId="0">
      <alignment horizontal="centerContinuous" vertical="top" wrapText="1"/>
    </xf>
    <xf numFmtId="0" fontId="49" fillId="0" borderId="0">
      <alignment horizontal="justify" vertical="top"/>
    </xf>
    <xf numFmtId="0" fontId="50" fillId="0" borderId="17" applyNumberFormat="0" applyBorder="0" applyAlignment="0">
      <alignment horizontal="center"/>
    </xf>
    <xf numFmtId="4" fontId="34" fillId="0" borderId="11" applyBorder="0">
      <alignment horizontal="right" wrapText="1"/>
    </xf>
    <xf numFmtId="4" fontId="42" fillId="0" borderId="0" applyBorder="0">
      <alignment horizontal="right" wrapText="1"/>
    </xf>
    <xf numFmtId="0" fontId="4" fillId="0" borderId="0"/>
    <xf numFmtId="0" fontId="6" fillId="0" borderId="0"/>
    <xf numFmtId="0" fontId="6" fillId="0" borderId="0"/>
    <xf numFmtId="0" fontId="6" fillId="0" borderId="0"/>
    <xf numFmtId="0" fontId="6" fillId="0" borderId="0"/>
    <xf numFmtId="0" fontId="57" fillId="27" borderId="0" applyNumberFormat="0" applyBorder="0" applyAlignment="0" applyProtection="0"/>
    <xf numFmtId="0" fontId="6" fillId="28" borderId="1" applyNumberFormat="0" applyAlignment="0" applyProtection="0"/>
    <xf numFmtId="170" fontId="6" fillId="0" borderId="0" applyFill="0" applyBorder="0" applyAlignment="0" applyProtection="0"/>
    <xf numFmtId="0" fontId="58" fillId="26" borderId="0" applyNumberFormat="0" applyBorder="0" applyAlignment="0" applyProtection="0"/>
    <xf numFmtId="0" fontId="59" fillId="25" borderId="7" applyNumberFormat="0" applyAlignment="0" applyProtection="0"/>
    <xf numFmtId="0" fontId="60" fillId="0" borderId="0"/>
    <xf numFmtId="0" fontId="62" fillId="0" borderId="0"/>
    <xf numFmtId="0" fontId="61" fillId="0" borderId="0" applyNumberFormat="0" applyFill="0" applyBorder="0" applyAlignment="0" applyProtection="0"/>
    <xf numFmtId="0" fontId="6" fillId="28" borderId="1" applyNumberFormat="0" applyAlignment="0" applyProtection="0"/>
    <xf numFmtId="0" fontId="3" fillId="0" borderId="0"/>
    <xf numFmtId="164" fontId="6" fillId="0" borderId="0" applyFont="0" applyFill="0" applyBorder="0" applyAlignment="0" applyProtection="0"/>
    <xf numFmtId="0" fontId="29" fillId="0" borderId="0"/>
    <xf numFmtId="0" fontId="6" fillId="0" borderId="0"/>
    <xf numFmtId="0" fontId="6" fillId="0" borderId="0"/>
    <xf numFmtId="0" fontId="2" fillId="0" borderId="0"/>
    <xf numFmtId="0" fontId="2" fillId="0" borderId="0"/>
    <xf numFmtId="0" fontId="64" fillId="0" borderId="0"/>
    <xf numFmtId="0" fontId="1" fillId="0" borderId="0"/>
    <xf numFmtId="0" fontId="29" fillId="0" borderId="0"/>
    <xf numFmtId="0" fontId="6" fillId="0" borderId="0"/>
    <xf numFmtId="164" fontId="6" fillId="0" borderId="0" applyFont="0" applyFill="0" applyBorder="0" applyAlignment="0" applyProtection="0"/>
  </cellStyleXfs>
  <cellXfs count="399">
    <xf numFmtId="0" fontId="0" fillId="0" borderId="0" xfId="0"/>
    <xf numFmtId="4" fontId="38" fillId="0" borderId="0" xfId="0" applyNumberFormat="1" applyFont="1" applyAlignment="1">
      <alignment horizontal="right"/>
    </xf>
    <xf numFmtId="4" fontId="38" fillId="0" borderId="0" xfId="377" applyNumberFormat="1" applyFont="1" applyAlignment="1">
      <alignment horizontal="right"/>
    </xf>
    <xf numFmtId="0" fontId="35" fillId="0" borderId="0" xfId="377" applyFont="1" applyAlignment="1">
      <alignment horizontal="justify" vertical="center"/>
    </xf>
    <xf numFmtId="4" fontId="35" fillId="0" borderId="0" xfId="0" applyNumberFormat="1" applyFont="1" applyAlignment="1">
      <alignment horizontal="right" vertical="center"/>
    </xf>
    <xf numFmtId="4" fontId="38" fillId="0" borderId="0" xfId="0" applyNumberFormat="1" applyFont="1" applyAlignment="1" applyProtection="1">
      <alignment horizontal="right" vertical="center"/>
      <protection locked="0"/>
    </xf>
    <xf numFmtId="4" fontId="38" fillId="0" borderId="0" xfId="377" applyNumberFormat="1" applyFont="1" applyAlignment="1">
      <alignment horizontal="right" vertical="center"/>
    </xf>
    <xf numFmtId="49" fontId="38" fillId="0" borderId="0" xfId="0" applyNumberFormat="1" applyFont="1" applyAlignment="1">
      <alignment vertical="top" wrapText="1"/>
    </xf>
    <xf numFmtId="0" fontId="38" fillId="0" borderId="0" xfId="0" applyFont="1" applyAlignment="1">
      <alignment horizontal="right" vertical="center"/>
    </xf>
    <xf numFmtId="4" fontId="38" fillId="0" borderId="0" xfId="0" applyNumberFormat="1" applyFont="1" applyAlignment="1">
      <alignment horizontal="right" vertical="center"/>
    </xf>
    <xf numFmtId="4" fontId="38" fillId="0" borderId="0" xfId="0" applyNumberFormat="1" applyFont="1" applyAlignment="1" applyProtection="1">
      <alignment horizontal="right"/>
      <protection locked="0"/>
    </xf>
    <xf numFmtId="0" fontId="56" fillId="0" borderId="0" xfId="0" applyFont="1" applyAlignment="1">
      <alignment horizontal="center"/>
    </xf>
    <xf numFmtId="4" fontId="56" fillId="0" borderId="0" xfId="0" applyNumberFormat="1" applyFont="1"/>
    <xf numFmtId="1" fontId="56" fillId="0" borderId="0" xfId="0" applyNumberFormat="1" applyFont="1" applyAlignment="1">
      <alignment horizontal="center" vertical="top"/>
    </xf>
    <xf numFmtId="1" fontId="56" fillId="0" borderId="0" xfId="0" applyNumberFormat="1" applyFont="1" applyAlignment="1">
      <alignment horizontal="center" vertical="top" wrapText="1"/>
    </xf>
    <xf numFmtId="4" fontId="38" fillId="0" borderId="0" xfId="377" applyNumberFormat="1" applyFont="1" applyAlignment="1">
      <alignment horizontal="center" vertical="center"/>
    </xf>
    <xf numFmtId="0" fontId="38" fillId="0" borderId="0" xfId="0" applyFont="1" applyAlignment="1">
      <alignment horizontal="center" vertical="center"/>
    </xf>
    <xf numFmtId="49" fontId="38" fillId="0" borderId="0" xfId="377" applyNumberFormat="1" applyFont="1" applyAlignment="1">
      <alignment horizontal="right" vertical="center"/>
    </xf>
    <xf numFmtId="49" fontId="38" fillId="0" borderId="0" xfId="377" applyNumberFormat="1" applyFont="1" applyAlignment="1">
      <alignment horizontal="right" vertical="top" wrapText="1"/>
    </xf>
    <xf numFmtId="4" fontId="35" fillId="0" borderId="19" xfId="0" applyNumberFormat="1" applyFont="1" applyBorder="1" applyAlignment="1">
      <alignment horizontal="right" vertical="center"/>
    </xf>
    <xf numFmtId="0" fontId="38" fillId="0" borderId="0" xfId="0" applyFont="1" applyAlignment="1">
      <alignment horizontal="center"/>
    </xf>
    <xf numFmtId="0" fontId="38" fillId="0" borderId="0" xfId="0" applyFont="1" applyAlignment="1">
      <alignment horizontal="center" vertical="top"/>
    </xf>
    <xf numFmtId="2" fontId="35" fillId="0" borderId="0" xfId="377" applyNumberFormat="1" applyFont="1" applyAlignment="1">
      <alignment vertical="center"/>
    </xf>
    <xf numFmtId="4" fontId="35" fillId="0" borderId="0" xfId="377" applyNumberFormat="1" applyFont="1" applyAlignment="1">
      <alignment horizontal="right" vertical="center"/>
    </xf>
    <xf numFmtId="0" fontId="35" fillId="0" borderId="16" xfId="377" applyFont="1" applyBorder="1" applyAlignment="1">
      <alignment vertical="center"/>
    </xf>
    <xf numFmtId="4" fontId="35" fillId="0" borderId="16" xfId="377" applyNumberFormat="1" applyFont="1" applyBorder="1" applyAlignment="1">
      <alignment horizontal="right" vertical="center"/>
    </xf>
    <xf numFmtId="0" fontId="35" fillId="0" borderId="0" xfId="377" applyFont="1" applyAlignment="1">
      <alignment vertical="center"/>
    </xf>
    <xf numFmtId="4" fontId="35" fillId="0" borderId="19" xfId="377" applyNumberFormat="1" applyFont="1" applyBorder="1" applyAlignment="1">
      <alignment horizontal="right" vertical="center"/>
    </xf>
    <xf numFmtId="0" fontId="35" fillId="0" borderId="0" xfId="377" applyFont="1" applyAlignment="1">
      <alignment horizontal="right" vertical="center"/>
    </xf>
    <xf numFmtId="0" fontId="35" fillId="0" borderId="13" xfId="0" applyFont="1" applyBorder="1" applyAlignment="1">
      <alignment horizontal="center" vertical="center"/>
    </xf>
    <xf numFmtId="0" fontId="35" fillId="0" borderId="12" xfId="0" applyFont="1" applyBorder="1" applyAlignment="1">
      <alignment horizontal="center" vertical="center"/>
    </xf>
    <xf numFmtId="3" fontId="35" fillId="0" borderId="12" xfId="0" applyNumberFormat="1" applyFont="1" applyBorder="1" applyAlignment="1">
      <alignment horizontal="center" vertical="center"/>
    </xf>
    <xf numFmtId="4" fontId="35" fillId="0" borderId="12" xfId="0" applyNumberFormat="1" applyFont="1" applyBorder="1" applyAlignment="1">
      <alignment horizontal="center" vertical="center"/>
    </xf>
    <xf numFmtId="4" fontId="35" fillId="0" borderId="0" xfId="0" applyNumberFormat="1" applyFont="1" applyAlignment="1" applyProtection="1">
      <alignment horizontal="right" wrapText="1"/>
      <protection locked="0"/>
    </xf>
    <xf numFmtId="4" fontId="38" fillId="0" borderId="0" xfId="0" applyNumberFormat="1" applyFont="1" applyAlignment="1" applyProtection="1">
      <alignment horizontal="right" wrapText="1"/>
      <protection locked="0"/>
    </xf>
    <xf numFmtId="0" fontId="35" fillId="0" borderId="0" xfId="377" applyFont="1"/>
    <xf numFmtId="4" fontId="35" fillId="0" borderId="0" xfId="377" applyNumberFormat="1" applyFont="1"/>
    <xf numFmtId="0" fontId="38" fillId="0" borderId="0" xfId="0" applyFont="1"/>
    <xf numFmtId="4" fontId="38" fillId="0" borderId="0" xfId="0" applyNumberFormat="1" applyFont="1"/>
    <xf numFmtId="0" fontId="35" fillId="0" borderId="0" xfId="0" applyFont="1"/>
    <xf numFmtId="0" fontId="35" fillId="0" borderId="19" xfId="0" applyFont="1" applyBorder="1"/>
    <xf numFmtId="0" fontId="38" fillId="0" borderId="0" xfId="0" applyFont="1" applyAlignment="1">
      <alignment horizontal="center" wrapText="1"/>
    </xf>
    <xf numFmtId="0" fontId="38" fillId="0" borderId="0" xfId="0" applyFont="1" applyAlignment="1">
      <alignment horizontal="right" vertical="top" wrapText="1"/>
    </xf>
    <xf numFmtId="4" fontId="38" fillId="0" borderId="0" xfId="0" applyNumberFormat="1" applyFont="1" applyAlignment="1">
      <alignment horizontal="right" wrapText="1"/>
    </xf>
    <xf numFmtId="0" fontId="38" fillId="0" borderId="0" xfId="0" applyFont="1" applyAlignment="1">
      <alignment horizontal="justify" vertical="top"/>
    </xf>
    <xf numFmtId="0" fontId="38" fillId="0" borderId="0" xfId="0" applyFont="1" applyAlignment="1">
      <alignment horizontal="justify" vertical="top" wrapText="1"/>
    </xf>
    <xf numFmtId="4" fontId="38" fillId="0" borderId="0" xfId="0" applyNumberFormat="1" applyFont="1" applyAlignment="1">
      <alignment horizontal="right" vertical="top"/>
    </xf>
    <xf numFmtId="0" fontId="35" fillId="0" borderId="0" xfId="0" applyFont="1" applyAlignment="1">
      <alignment horizontal="center"/>
    </xf>
    <xf numFmtId="0" fontId="35" fillId="0" borderId="0" xfId="0" applyFont="1" applyAlignment="1">
      <alignment horizontal="justify" wrapText="1"/>
    </xf>
    <xf numFmtId="0" fontId="35" fillId="0" borderId="0" xfId="0" applyFont="1" applyAlignment="1">
      <alignment vertical="top" wrapText="1"/>
    </xf>
    <xf numFmtId="0" fontId="35" fillId="0" borderId="0" xfId="0" applyFont="1" applyAlignment="1">
      <alignment horizontal="center" wrapText="1"/>
    </xf>
    <xf numFmtId="4" fontId="56" fillId="0" borderId="0" xfId="0" applyNumberFormat="1" applyFont="1" applyAlignment="1">
      <alignment horizontal="right" wrapText="1"/>
    </xf>
    <xf numFmtId="0" fontId="38" fillId="0" borderId="0" xfId="0" applyFont="1" applyAlignment="1">
      <alignment vertical="top" wrapText="1"/>
    </xf>
    <xf numFmtId="2" fontId="56" fillId="0" borderId="0" xfId="0" applyNumberFormat="1" applyFont="1" applyAlignment="1">
      <alignment horizontal="center"/>
    </xf>
    <xf numFmtId="0" fontId="56" fillId="0" borderId="0" xfId="0" applyFont="1" applyAlignment="1">
      <alignment horizontal="center" wrapText="1"/>
    </xf>
    <xf numFmtId="2" fontId="56" fillId="0" borderId="0" xfId="0" applyNumberFormat="1" applyFont="1" applyAlignment="1">
      <alignment horizontal="center" wrapText="1"/>
    </xf>
    <xf numFmtId="4" fontId="35" fillId="0" borderId="0" xfId="0" applyNumberFormat="1" applyFont="1"/>
    <xf numFmtId="0" fontId="56" fillId="0" borderId="0" xfId="0" applyFont="1" applyAlignment="1">
      <alignment horizontal="left" vertical="top" wrapText="1"/>
    </xf>
    <xf numFmtId="4" fontId="35" fillId="0" borderId="0" xfId="0" applyNumberFormat="1" applyFont="1" applyAlignment="1">
      <alignment horizontal="right" wrapText="1"/>
    </xf>
    <xf numFmtId="0" fontId="38" fillId="0" borderId="0" xfId="0" applyFont="1" applyAlignment="1">
      <alignment horizontal="left" wrapText="1"/>
    </xf>
    <xf numFmtId="0" fontId="35" fillId="0" borderId="0" xfId="0" applyFont="1" applyAlignment="1">
      <alignment horizontal="justify" vertical="top" wrapText="1"/>
    </xf>
    <xf numFmtId="0" fontId="39" fillId="0" borderId="0" xfId="377" applyFont="1"/>
    <xf numFmtId="0" fontId="56" fillId="0" borderId="0" xfId="0" applyFont="1" applyAlignment="1">
      <alignment horizontal="right" vertical="top" wrapText="1"/>
    </xf>
    <xf numFmtId="4" fontId="56" fillId="0" borderId="0" xfId="0" applyNumberFormat="1" applyFont="1" applyAlignment="1">
      <alignment horizontal="right"/>
    </xf>
    <xf numFmtId="0" fontId="56" fillId="0" borderId="0" xfId="0" applyFont="1" applyAlignment="1">
      <alignment horizontal="left"/>
    </xf>
    <xf numFmtId="0" fontId="56" fillId="0" borderId="0" xfId="0" applyFont="1" applyAlignment="1">
      <alignment vertical="top"/>
    </xf>
    <xf numFmtId="0" fontId="37" fillId="0" borderId="0" xfId="0" applyFont="1" applyAlignment="1">
      <alignment horizontal="center"/>
    </xf>
    <xf numFmtId="4" fontId="37" fillId="0" borderId="0" xfId="0" applyNumberFormat="1" applyFont="1"/>
    <xf numFmtId="0" fontId="35" fillId="0" borderId="16" xfId="377" applyFont="1" applyBorder="1" applyAlignment="1">
      <alignment horizontal="left" vertical="center"/>
    </xf>
    <xf numFmtId="0" fontId="35" fillId="0" borderId="16" xfId="377" applyFont="1" applyBorder="1" applyAlignment="1">
      <alignment horizontal="right" vertical="center"/>
    </xf>
    <xf numFmtId="4" fontId="35" fillId="0" borderId="16" xfId="0" applyNumberFormat="1" applyFont="1" applyBorder="1" applyAlignment="1">
      <alignment horizontal="right" vertical="center"/>
    </xf>
    <xf numFmtId="0" fontId="35" fillId="0" borderId="0" xfId="377" applyFont="1" applyAlignment="1">
      <alignment horizontal="left" vertical="center"/>
    </xf>
    <xf numFmtId="0" fontId="35" fillId="0" borderId="0" xfId="0" applyFont="1" applyAlignment="1">
      <alignment wrapText="1"/>
    </xf>
    <xf numFmtId="167" fontId="35" fillId="0" borderId="0" xfId="0" applyNumberFormat="1" applyFont="1"/>
    <xf numFmtId="0" fontId="35" fillId="0" borderId="19" xfId="0" applyFont="1" applyBorder="1" applyAlignment="1">
      <alignment horizontal="center"/>
    </xf>
    <xf numFmtId="4" fontId="35" fillId="0" borderId="19" xfId="0" applyNumberFormat="1" applyFont="1" applyBorder="1"/>
    <xf numFmtId="49" fontId="38" fillId="0" borderId="0" xfId="0" applyNumberFormat="1" applyFont="1" applyAlignment="1">
      <alignment horizontal="left" vertical="top"/>
    </xf>
    <xf numFmtId="9" fontId="35" fillId="0" borderId="0" xfId="377" applyNumberFormat="1" applyFont="1" applyAlignment="1">
      <alignment horizontal="right" vertical="center"/>
    </xf>
    <xf numFmtId="2" fontId="39" fillId="0" borderId="15" xfId="377" applyNumberFormat="1" applyFont="1" applyBorder="1" applyAlignment="1">
      <alignment horizontal="center" vertical="center"/>
    </xf>
    <xf numFmtId="2" fontId="39" fillId="0" borderId="15" xfId="377" applyNumberFormat="1" applyFont="1" applyBorder="1" applyAlignment="1">
      <alignment vertical="center"/>
    </xf>
    <xf numFmtId="4" fontId="40" fillId="0" borderId="15" xfId="0" applyNumberFormat="1" applyFont="1" applyBorder="1" applyAlignment="1">
      <alignment horizontal="right" vertical="center"/>
    </xf>
    <xf numFmtId="4" fontId="39" fillId="0" borderId="15" xfId="0" applyNumberFormat="1" applyFont="1" applyBorder="1" applyAlignment="1">
      <alignment horizontal="right" vertical="center"/>
    </xf>
    <xf numFmtId="4" fontId="35" fillId="0" borderId="12" xfId="0" applyNumberFormat="1" applyFont="1" applyBorder="1" applyAlignment="1">
      <alignment horizontal="right" vertical="center"/>
    </xf>
    <xf numFmtId="0" fontId="35" fillId="0" borderId="9" xfId="0" applyFont="1" applyBorder="1" applyAlignment="1">
      <alignment horizontal="center" vertical="center"/>
    </xf>
    <xf numFmtId="0" fontId="37" fillId="0" borderId="0" xfId="0" applyFont="1" applyAlignment="1">
      <alignment vertical="center" wrapText="1"/>
    </xf>
    <xf numFmtId="4" fontId="56" fillId="0" borderId="0" xfId="0" applyNumberFormat="1" applyFont="1" applyAlignment="1" applyProtection="1">
      <alignment horizontal="right" wrapText="1"/>
      <protection locked="0"/>
    </xf>
    <xf numFmtId="49" fontId="37" fillId="0" borderId="0" xfId="177" applyNumberFormat="1" applyFont="1" applyAlignment="1">
      <alignment vertical="top" wrapText="1"/>
    </xf>
    <xf numFmtId="49" fontId="37" fillId="0" borderId="11" xfId="177" applyNumberFormat="1" applyFont="1" applyBorder="1" applyAlignment="1">
      <alignment vertical="top" wrapText="1"/>
    </xf>
    <xf numFmtId="0" fontId="38" fillId="0" borderId="11" xfId="0" applyFont="1" applyBorder="1" applyAlignment="1">
      <alignment horizontal="justify" vertical="top"/>
    </xf>
    <xf numFmtId="0" fontId="38" fillId="0" borderId="11" xfId="0" applyFont="1" applyBorder="1" applyAlignment="1">
      <alignment horizontal="center" wrapText="1"/>
    </xf>
    <xf numFmtId="4" fontId="38" fillId="0" borderId="11" xfId="0" applyNumberFormat="1" applyFont="1" applyBorder="1" applyAlignment="1">
      <alignment horizontal="right" wrapText="1"/>
    </xf>
    <xf numFmtId="4" fontId="38" fillId="0" borderId="11" xfId="0" applyNumberFormat="1" applyFont="1" applyBorder="1" applyAlignment="1" applyProtection="1">
      <alignment horizontal="right" wrapText="1"/>
      <protection locked="0"/>
    </xf>
    <xf numFmtId="0" fontId="35" fillId="0" borderId="11" xfId="0" applyFont="1" applyBorder="1" applyAlignment="1">
      <alignment horizontal="justify" vertical="top" wrapText="1"/>
    </xf>
    <xf numFmtId="0" fontId="38" fillId="0" borderId="11" xfId="0" applyFont="1" applyBorder="1" applyAlignment="1">
      <alignment horizontal="justify" vertical="top" wrapText="1"/>
    </xf>
    <xf numFmtId="16" fontId="35" fillId="0" borderId="0" xfId="0" applyNumberFormat="1" applyFont="1" applyAlignment="1">
      <alignment horizontal="justify" vertical="top" wrapText="1"/>
    </xf>
    <xf numFmtId="0" fontId="35" fillId="0" borderId="0" xfId="0" applyFont="1" applyAlignment="1">
      <alignment vertical="center" wrapText="1"/>
    </xf>
    <xf numFmtId="0" fontId="35" fillId="0" borderId="20" xfId="177" applyFont="1" applyBorder="1" applyAlignment="1">
      <alignment vertical="top" wrapText="1"/>
    </xf>
    <xf numFmtId="0" fontId="35" fillId="0" borderId="20" xfId="0" applyFont="1" applyBorder="1" applyAlignment="1">
      <alignment horizontal="justify" vertical="top" wrapText="1"/>
    </xf>
    <xf numFmtId="0" fontId="35" fillId="0" borderId="20" xfId="0" applyFont="1" applyBorder="1" applyAlignment="1">
      <alignment horizontal="center" wrapText="1"/>
    </xf>
    <xf numFmtId="4" fontId="35" fillId="0" borderId="20" xfId="0" applyNumberFormat="1" applyFont="1" applyBorder="1" applyAlignment="1">
      <alignment horizontal="right" wrapText="1"/>
    </xf>
    <xf numFmtId="4" fontId="35" fillId="0" borderId="20" xfId="0" applyNumberFormat="1" applyFont="1" applyBorder="1" applyAlignment="1" applyProtection="1">
      <alignment horizontal="right" wrapText="1"/>
      <protection locked="0"/>
    </xf>
    <xf numFmtId="49" fontId="35" fillId="0" borderId="0" xfId="177" applyNumberFormat="1" applyFont="1" applyAlignment="1">
      <alignment vertical="top" wrapText="1"/>
    </xf>
    <xf numFmtId="0" fontId="35" fillId="0" borderId="0" xfId="0" applyFont="1" applyAlignment="1">
      <alignment horizontal="justify" vertical="top"/>
    </xf>
    <xf numFmtId="0" fontId="35" fillId="0" borderId="0" xfId="0" applyFont="1" applyAlignment="1">
      <alignment vertical="top"/>
    </xf>
    <xf numFmtId="168" fontId="35" fillId="0" borderId="0" xfId="0" applyNumberFormat="1" applyFont="1" applyAlignment="1">
      <alignment vertical="top"/>
    </xf>
    <xf numFmtId="168" fontId="38" fillId="0" borderId="0" xfId="0" applyNumberFormat="1" applyFont="1" applyAlignment="1">
      <alignment vertical="top"/>
    </xf>
    <xf numFmtId="168" fontId="38" fillId="0" borderId="11" xfId="0" applyNumberFormat="1" applyFont="1" applyBorder="1" applyAlignment="1">
      <alignment vertical="top"/>
    </xf>
    <xf numFmtId="4" fontId="35" fillId="0" borderId="19" xfId="0" applyNumberFormat="1" applyFont="1" applyBorder="1" applyAlignment="1">
      <alignment horizontal="right" wrapText="1"/>
    </xf>
    <xf numFmtId="16" fontId="35" fillId="0" borderId="0" xfId="0" applyNumberFormat="1" applyFont="1" applyAlignment="1">
      <alignment vertical="top"/>
    </xf>
    <xf numFmtId="9" fontId="38" fillId="0" borderId="0" xfId="0" applyNumberFormat="1" applyFont="1" applyAlignment="1">
      <alignment vertical="top" wrapText="1"/>
    </xf>
    <xf numFmtId="0" fontId="35" fillId="0" borderId="22" xfId="377" applyFont="1" applyBorder="1" applyAlignment="1">
      <alignment horizontal="center" vertical="top"/>
    </xf>
    <xf numFmtId="2" fontId="35" fillId="0" borderId="22" xfId="377" applyNumberFormat="1" applyFont="1" applyBorder="1" applyAlignment="1">
      <alignment vertical="top"/>
    </xf>
    <xf numFmtId="0" fontId="35" fillId="0" borderId="22" xfId="377" applyFont="1" applyBorder="1" applyAlignment="1">
      <alignment horizontal="center" vertical="center"/>
    </xf>
    <xf numFmtId="4" fontId="38" fillId="0" borderId="22" xfId="377" applyNumberFormat="1" applyFont="1" applyBorder="1" applyAlignment="1">
      <alignment horizontal="right" vertical="center"/>
    </xf>
    <xf numFmtId="4" fontId="38" fillId="0" borderId="22" xfId="0" applyNumberFormat="1" applyFont="1" applyBorder="1" applyAlignment="1" applyProtection="1">
      <alignment horizontal="right" vertical="center"/>
      <protection locked="0"/>
    </xf>
    <xf numFmtId="4" fontId="38" fillId="0" borderId="22" xfId="0" applyNumberFormat="1" applyFont="1" applyBorder="1" applyAlignment="1">
      <alignment horizontal="right" vertical="center"/>
    </xf>
    <xf numFmtId="49" fontId="35" fillId="0" borderId="0" xfId="0" applyNumberFormat="1" applyFont="1" applyAlignment="1">
      <alignment horizontal="center" vertical="top"/>
    </xf>
    <xf numFmtId="49" fontId="35" fillId="0" borderId="0" xfId="0" applyNumberFormat="1" applyFont="1" applyAlignment="1">
      <alignment vertical="top" wrapText="1"/>
    </xf>
    <xf numFmtId="49" fontId="38" fillId="0" borderId="0" xfId="0" applyNumberFormat="1" applyFont="1" applyAlignment="1">
      <alignment horizontal="center" vertical="top"/>
    </xf>
    <xf numFmtId="0" fontId="35" fillId="0" borderId="21" xfId="377" applyFont="1" applyBorder="1" applyAlignment="1">
      <alignment horizontal="center" vertical="top"/>
    </xf>
    <xf numFmtId="2" fontId="35" fillId="0" borderId="21" xfId="377" applyNumberFormat="1" applyFont="1" applyBorder="1" applyAlignment="1">
      <alignment vertical="top"/>
    </xf>
    <xf numFmtId="0" fontId="35" fillId="0" borderId="21" xfId="0" applyFont="1" applyBorder="1" applyAlignment="1">
      <alignment horizontal="center" vertical="center"/>
    </xf>
    <xf numFmtId="4" fontId="38" fillId="0" borderId="21" xfId="0" applyNumberFormat="1" applyFont="1" applyBorder="1" applyAlignment="1">
      <alignment horizontal="right" vertical="center"/>
    </xf>
    <xf numFmtId="4" fontId="38" fillId="0" borderId="21" xfId="0" applyNumberFormat="1" applyFont="1" applyBorder="1" applyAlignment="1" applyProtection="1">
      <alignment horizontal="right" vertical="center"/>
      <protection locked="0"/>
    </xf>
    <xf numFmtId="4" fontId="35" fillId="0" borderId="21" xfId="0" applyNumberFormat="1" applyFont="1" applyBorder="1" applyAlignment="1">
      <alignment horizontal="right" vertical="center"/>
    </xf>
    <xf numFmtId="2" fontId="35" fillId="0" borderId="0" xfId="0" applyNumberFormat="1" applyFont="1"/>
    <xf numFmtId="0" fontId="63" fillId="0" borderId="0" xfId="0" applyFont="1" applyAlignment="1">
      <alignment horizontal="right" vertical="top" wrapText="1"/>
    </xf>
    <xf numFmtId="4" fontId="38" fillId="0" borderId="21" xfId="0" applyNumberFormat="1" applyFont="1" applyBorder="1" applyAlignment="1">
      <alignment horizontal="right" wrapText="1"/>
    </xf>
    <xf numFmtId="4" fontId="35" fillId="0" borderId="0" xfId="377" applyNumberFormat="1" applyFont="1" applyAlignment="1">
      <alignment horizontal="right"/>
    </xf>
    <xf numFmtId="4" fontId="35" fillId="0" borderId="14" xfId="0" applyNumberFormat="1" applyFont="1" applyBorder="1" applyAlignment="1">
      <alignment horizontal="right" vertical="center"/>
    </xf>
    <xf numFmtId="4" fontId="37" fillId="0" borderId="0" xfId="0" applyNumberFormat="1" applyFont="1" applyAlignment="1">
      <alignment horizontal="right"/>
    </xf>
    <xf numFmtId="4" fontId="36" fillId="0" borderId="19" xfId="0" applyNumberFormat="1" applyFont="1" applyBorder="1" applyAlignment="1">
      <alignment horizontal="right"/>
    </xf>
    <xf numFmtId="4" fontId="37" fillId="0" borderId="0" xfId="132" applyNumberFormat="1" applyFont="1" applyFill="1" applyBorder="1" applyAlignment="1" applyProtection="1">
      <alignment horizontal="right" vertical="center"/>
    </xf>
    <xf numFmtId="4" fontId="35" fillId="0" borderId="0" xfId="132" applyNumberFormat="1" applyFont="1" applyFill="1" applyBorder="1" applyAlignment="1" applyProtection="1">
      <alignment vertical="top"/>
    </xf>
    <xf numFmtId="49" fontId="38" fillId="0" borderId="0" xfId="377" applyNumberFormat="1" applyFont="1" applyAlignment="1">
      <alignment horizontal="left" vertical="top" wrapText="1"/>
    </xf>
    <xf numFmtId="0" fontId="35" fillId="0" borderId="0" xfId="377" applyFont="1" applyAlignment="1">
      <alignment horizontal="justify" vertical="top"/>
    </xf>
    <xf numFmtId="4" fontId="38" fillId="0" borderId="0" xfId="377" applyNumberFormat="1" applyFont="1" applyAlignment="1">
      <alignment horizontal="left" vertical="top"/>
    </xf>
    <xf numFmtId="4" fontId="38" fillId="0" borderId="0" xfId="377" applyNumberFormat="1" applyFont="1" applyAlignment="1">
      <alignment horizontal="right" vertical="top"/>
    </xf>
    <xf numFmtId="0" fontId="38" fillId="0" borderId="0" xfId="377" applyFont="1" applyAlignment="1">
      <alignment vertical="top"/>
    </xf>
    <xf numFmtId="0" fontId="69" fillId="0" borderId="0" xfId="377" applyFont="1" applyAlignment="1">
      <alignment vertical="center"/>
    </xf>
    <xf numFmtId="0" fontId="38" fillId="0" borderId="0" xfId="0" applyFont="1" applyAlignment="1">
      <alignment horizontal="left" vertical="top"/>
    </xf>
    <xf numFmtId="0" fontId="38" fillId="0" borderId="0" xfId="377" applyFont="1"/>
    <xf numFmtId="0" fontId="69" fillId="0" borderId="0" xfId="377" applyFont="1" applyAlignment="1">
      <alignment horizontal="right" vertical="top"/>
    </xf>
    <xf numFmtId="0" fontId="35" fillId="0" borderId="0" xfId="377" applyFont="1" applyAlignment="1">
      <alignment horizontal="left" vertical="top"/>
    </xf>
    <xf numFmtId="0" fontId="38" fillId="0" borderId="0" xfId="377" applyFont="1" applyAlignment="1">
      <alignment horizontal="right" vertical="top"/>
    </xf>
    <xf numFmtId="0" fontId="70" fillId="0" borderId="0" xfId="377" applyFont="1" applyAlignment="1">
      <alignment horizontal="right" vertical="center"/>
    </xf>
    <xf numFmtId="0" fontId="69" fillId="0" borderId="0" xfId="377" applyFont="1" applyAlignment="1">
      <alignment horizontal="right" vertical="center"/>
    </xf>
    <xf numFmtId="49" fontId="35" fillId="0" borderId="0" xfId="377" applyNumberFormat="1" applyFont="1" applyAlignment="1">
      <alignment horizontal="right" vertical="center"/>
    </xf>
    <xf numFmtId="0" fontId="38" fillId="0" borderId="21" xfId="377" applyFont="1" applyBorder="1"/>
    <xf numFmtId="0" fontId="38" fillId="0" borderId="21" xfId="377" applyFont="1" applyBorder="1" applyAlignment="1">
      <alignment horizontal="justify"/>
    </xf>
    <xf numFmtId="0" fontId="35" fillId="0" borderId="21" xfId="377" applyFont="1" applyBorder="1" applyAlignment="1">
      <alignment horizontal="left"/>
    </xf>
    <xf numFmtId="0" fontId="69" fillId="0" borderId="21" xfId="377" applyFont="1" applyBorder="1"/>
    <xf numFmtId="49" fontId="36" fillId="0" borderId="0" xfId="305" applyNumberFormat="1" applyFont="1" applyAlignment="1">
      <alignment horizontal="left" vertical="center"/>
    </xf>
    <xf numFmtId="0" fontId="35" fillId="0" borderId="0" xfId="305" applyFont="1" applyAlignment="1">
      <alignment vertical="top"/>
    </xf>
    <xf numFmtId="0" fontId="71" fillId="0" borderId="0" xfId="305" applyFont="1" applyAlignment="1">
      <alignment horizontal="right"/>
    </xf>
    <xf numFmtId="4" fontId="71" fillId="0" borderId="0" xfId="305" applyNumberFormat="1" applyFont="1" applyAlignment="1">
      <alignment horizontal="right" vertical="center"/>
    </xf>
    <xf numFmtId="0" fontId="72" fillId="0" borderId="23" xfId="176" applyFont="1" applyBorder="1" applyAlignment="1">
      <alignment horizontal="left" vertical="center"/>
    </xf>
    <xf numFmtId="0" fontId="38" fillId="0" borderId="23" xfId="377" applyFont="1" applyBorder="1" applyAlignment="1">
      <alignment horizontal="justify" vertical="center"/>
    </xf>
    <xf numFmtId="0" fontId="38" fillId="0" borderId="23" xfId="377" applyFont="1" applyBorder="1" applyAlignment="1">
      <alignment vertical="center"/>
    </xf>
    <xf numFmtId="4" fontId="38" fillId="0" borderId="23" xfId="377" applyNumberFormat="1" applyFont="1" applyBorder="1" applyAlignment="1">
      <alignment vertical="center"/>
    </xf>
    <xf numFmtId="2" fontId="39" fillId="0" borderId="21" xfId="377" applyNumberFormat="1" applyFont="1" applyBorder="1" applyAlignment="1">
      <alignment horizontal="left" vertical="center"/>
    </xf>
    <xf numFmtId="0" fontId="35" fillId="0" borderId="21" xfId="377" applyFont="1" applyBorder="1" applyAlignment="1">
      <alignment horizontal="justify" vertical="center"/>
    </xf>
    <xf numFmtId="0" fontId="38" fillId="0" borderId="21" xfId="377" applyFont="1" applyBorder="1" applyAlignment="1">
      <alignment vertical="center"/>
    </xf>
    <xf numFmtId="4" fontId="38" fillId="0" borderId="21" xfId="377" applyNumberFormat="1" applyFont="1" applyBorder="1" applyAlignment="1">
      <alignment vertical="center"/>
    </xf>
    <xf numFmtId="2" fontId="39" fillId="0" borderId="0" xfId="377" applyNumberFormat="1" applyFont="1" applyAlignment="1">
      <alignment horizontal="left" vertical="center"/>
    </xf>
    <xf numFmtId="0" fontId="38" fillId="0" borderId="0" xfId="377" applyFont="1" applyAlignment="1">
      <alignment vertical="center"/>
    </xf>
    <xf numFmtId="4" fontId="38" fillId="0" borderId="0" xfId="377" applyNumberFormat="1" applyFont="1" applyAlignment="1">
      <alignment vertical="center"/>
    </xf>
    <xf numFmtId="0" fontId="35" fillId="0" borderId="23" xfId="377" applyFont="1" applyBorder="1" applyAlignment="1">
      <alignment horizontal="left" vertical="center"/>
    </xf>
    <xf numFmtId="0" fontId="38" fillId="0" borderId="23" xfId="377" applyFont="1" applyBorder="1" applyAlignment="1">
      <alignment horizontal="left" vertical="center"/>
    </xf>
    <xf numFmtId="49" fontId="35" fillId="0" borderId="21" xfId="377" applyNumberFormat="1" applyFont="1" applyBorder="1" applyAlignment="1">
      <alignment horizontal="left" vertical="center" wrapText="1"/>
    </xf>
    <xf numFmtId="0" fontId="35" fillId="0" borderId="21" xfId="377" applyFont="1" applyBorder="1" applyAlignment="1">
      <alignment vertical="center"/>
    </xf>
    <xf numFmtId="49" fontId="35" fillId="0" borderId="19" xfId="377" applyNumberFormat="1" applyFont="1" applyBorder="1" applyAlignment="1">
      <alignment horizontal="left" vertical="center" wrapText="1"/>
    </xf>
    <xf numFmtId="49" fontId="38" fillId="0" borderId="0" xfId="377" applyNumberFormat="1" applyFont="1" applyAlignment="1">
      <alignment horizontal="left" vertical="center"/>
    </xf>
    <xf numFmtId="3" fontId="38" fillId="0" borderId="0" xfId="0" applyNumberFormat="1" applyFont="1" applyAlignment="1">
      <alignment horizontal="center" vertical="top"/>
    </xf>
    <xf numFmtId="4" fontId="38" fillId="0" borderId="0" xfId="0" applyNumberFormat="1" applyFont="1" applyAlignment="1">
      <alignment horizontal="center" vertical="top"/>
    </xf>
    <xf numFmtId="0" fontId="38" fillId="0" borderId="0" xfId="0" applyFont="1" applyAlignment="1">
      <alignment vertical="top"/>
    </xf>
    <xf numFmtId="0" fontId="74" fillId="0" borderId="0" xfId="0" applyFont="1" applyAlignment="1">
      <alignment vertical="top"/>
    </xf>
    <xf numFmtId="0" fontId="38" fillId="0" borderId="0" xfId="0" applyFont="1" applyAlignment="1">
      <alignment horizontal="right" vertical="top"/>
    </xf>
    <xf numFmtId="49" fontId="38" fillId="0" borderId="0" xfId="377" applyNumberFormat="1" applyFont="1" applyAlignment="1">
      <alignment horizontal="left" vertical="top"/>
    </xf>
    <xf numFmtId="0" fontId="38" fillId="0" borderId="0" xfId="377" applyFont="1" applyAlignment="1">
      <alignment horizontal="left" vertical="top"/>
    </xf>
    <xf numFmtId="0" fontId="35" fillId="0" borderId="24" xfId="377" applyFont="1" applyBorder="1" applyAlignment="1">
      <alignment horizontal="left" vertical="top"/>
    </xf>
    <xf numFmtId="0" fontId="38" fillId="0" borderId="0" xfId="377" applyFont="1" applyAlignment="1">
      <alignment horizontal="justify" vertical="top"/>
    </xf>
    <xf numFmtId="0" fontId="79" fillId="0" borderId="0" xfId="0" applyFont="1" applyAlignment="1">
      <alignment horizontal="left" vertical="top"/>
    </xf>
    <xf numFmtId="0" fontId="79" fillId="0" borderId="0" xfId="0" applyFont="1" applyAlignment="1">
      <alignment vertical="top"/>
    </xf>
    <xf numFmtId="0" fontId="38" fillId="0" borderId="0" xfId="0" quotePrefix="1" applyFont="1" applyAlignment="1">
      <alignment horizontal="left" vertical="top" wrapText="1"/>
    </xf>
    <xf numFmtId="0" fontId="38" fillId="0" borderId="0" xfId="0" applyFont="1" applyAlignment="1">
      <alignment horizontal="left" vertical="top" wrapText="1"/>
    </xf>
    <xf numFmtId="2" fontId="38" fillId="0" borderId="0" xfId="384" applyNumberFormat="1" applyFont="1" applyAlignment="1">
      <alignment horizontal="left" vertical="top" wrapText="1"/>
    </xf>
    <xf numFmtId="0" fontId="35" fillId="0" borderId="0" xfId="0" applyFont="1" applyAlignment="1">
      <alignment horizontal="left" vertical="top" wrapText="1"/>
    </xf>
    <xf numFmtId="0" fontId="36" fillId="0" borderId="0" xfId="377" applyFont="1" applyAlignment="1">
      <alignment vertical="center" wrapText="1"/>
    </xf>
    <xf numFmtId="0" fontId="0" fillId="0" borderId="0" xfId="0" applyAlignment="1">
      <alignment vertical="center" wrapText="1"/>
    </xf>
    <xf numFmtId="0" fontId="0" fillId="0" borderId="0" xfId="0"/>
    <xf numFmtId="0" fontId="0" fillId="0" borderId="0" xfId="0" applyAlignment="1">
      <alignment vertical="center"/>
    </xf>
    <xf numFmtId="49" fontId="35" fillId="0" borderId="0" xfId="377" applyNumberFormat="1" applyFont="1" applyAlignment="1">
      <alignment horizontal="right" vertical="center" wrapText="1"/>
    </xf>
    <xf numFmtId="0" fontId="0" fillId="0" borderId="0" xfId="0" applyAlignment="1">
      <alignment horizontal="right" vertical="center"/>
    </xf>
    <xf numFmtId="0" fontId="35" fillId="0" borderId="0" xfId="377" applyFont="1" applyAlignment="1">
      <alignment vertical="center" wrapText="1"/>
    </xf>
    <xf numFmtId="0" fontId="6" fillId="0" borderId="0" xfId="0" applyFont="1" applyAlignment="1">
      <alignment vertical="center"/>
    </xf>
    <xf numFmtId="2" fontId="38" fillId="29" borderId="0" xfId="384" applyNumberFormat="1" applyFont="1" applyFill="1" applyAlignment="1">
      <alignment horizontal="left" vertical="top" wrapText="1"/>
    </xf>
    <xf numFmtId="0" fontId="39" fillId="0" borderId="15" xfId="0" applyFont="1" applyBorder="1" applyAlignment="1">
      <alignment horizontal="left" vertical="center"/>
    </xf>
    <xf numFmtId="0" fontId="38" fillId="0" borderId="0" xfId="0" applyFont="1" applyFill="1" applyAlignment="1">
      <alignment horizontal="left" vertical="top" wrapText="1"/>
    </xf>
    <xf numFmtId="49" fontId="38" fillId="0" borderId="0" xfId="377" applyNumberFormat="1" applyFont="1" applyAlignment="1" applyProtection="1">
      <alignment horizontal="left" vertical="top" wrapText="1"/>
    </xf>
    <xf numFmtId="0" fontId="35" fillId="0" borderId="0" xfId="377" applyFont="1" applyAlignment="1" applyProtection="1">
      <alignment horizontal="justify" vertical="top"/>
    </xf>
    <xf numFmtId="4" fontId="38" fillId="0" borderId="0" xfId="377" applyNumberFormat="1" applyFont="1" applyAlignment="1" applyProtection="1">
      <alignment horizontal="left" vertical="top"/>
    </xf>
    <xf numFmtId="4" fontId="38" fillId="0" borderId="0" xfId="377" applyNumberFormat="1" applyFont="1" applyAlignment="1" applyProtection="1">
      <alignment horizontal="right" vertical="top"/>
    </xf>
    <xf numFmtId="0" fontId="38" fillId="0" borderId="0" xfId="377" applyFont="1" applyAlignment="1" applyProtection="1">
      <alignment vertical="top"/>
    </xf>
    <xf numFmtId="0" fontId="69" fillId="0" borderId="0" xfId="377" applyFont="1" applyAlignment="1" applyProtection="1">
      <alignment vertical="center"/>
    </xf>
    <xf numFmtId="0" fontId="38" fillId="0" borderId="0" xfId="0" applyFont="1" applyAlignment="1" applyProtection="1">
      <alignment horizontal="left" vertical="top"/>
    </xf>
    <xf numFmtId="0" fontId="38" fillId="0" borderId="0" xfId="377" applyFont="1" applyProtection="1"/>
    <xf numFmtId="0" fontId="69" fillId="0" borderId="0" xfId="377" applyFont="1" applyAlignment="1" applyProtection="1">
      <alignment horizontal="right" vertical="top"/>
    </xf>
    <xf numFmtId="0" fontId="36" fillId="0" borderId="0" xfId="377" applyFont="1" applyAlignment="1" applyProtection="1">
      <alignment vertical="center" wrapText="1"/>
    </xf>
    <xf numFmtId="0" fontId="0" fillId="0" borderId="0" xfId="0" applyAlignment="1" applyProtection="1">
      <alignment vertical="center" wrapText="1"/>
    </xf>
    <xf numFmtId="0" fontId="0" fillId="0" borderId="0" xfId="0" applyProtection="1"/>
    <xf numFmtId="49" fontId="35" fillId="0" borderId="0" xfId="377" applyNumberFormat="1" applyFont="1" applyAlignment="1" applyProtection="1">
      <alignment horizontal="right" vertical="center" wrapText="1"/>
    </xf>
    <xf numFmtId="0" fontId="35" fillId="0" borderId="0" xfId="377" applyFont="1" applyAlignment="1" applyProtection="1">
      <alignment horizontal="left" vertical="top"/>
    </xf>
    <xf numFmtId="0" fontId="0" fillId="0" borderId="0" xfId="0" applyAlignment="1" applyProtection="1">
      <alignment horizontal="right" vertical="center"/>
    </xf>
    <xf numFmtId="0" fontId="38" fillId="0" borderId="0" xfId="377" applyFont="1" applyAlignment="1" applyProtection="1">
      <alignment horizontal="right" vertical="top"/>
    </xf>
    <xf numFmtId="0" fontId="0" fillId="0" borderId="0" xfId="0" applyAlignment="1" applyProtection="1">
      <alignment vertical="center"/>
    </xf>
    <xf numFmtId="0" fontId="35" fillId="0" borderId="0" xfId="377" applyFont="1" applyAlignment="1" applyProtection="1">
      <alignment vertical="center" wrapText="1"/>
    </xf>
    <xf numFmtId="0" fontId="6" fillId="0" borderId="0" xfId="0" applyFont="1" applyAlignment="1" applyProtection="1">
      <alignment vertical="center"/>
    </xf>
    <xf numFmtId="0" fontId="70" fillId="0" borderId="0" xfId="377" applyFont="1" applyAlignment="1" applyProtection="1">
      <alignment horizontal="right" vertical="center"/>
    </xf>
    <xf numFmtId="0" fontId="69" fillId="0" borderId="0" xfId="377" applyFont="1" applyAlignment="1" applyProtection="1">
      <alignment horizontal="right" vertical="center"/>
    </xf>
    <xf numFmtId="0" fontId="35" fillId="0" borderId="0" xfId="377" applyFont="1" applyAlignment="1" applyProtection="1">
      <alignment vertical="center"/>
    </xf>
    <xf numFmtId="49" fontId="35" fillId="0" borderId="0" xfId="377" applyNumberFormat="1" applyFont="1" applyAlignment="1" applyProtection="1">
      <alignment horizontal="right" vertical="center"/>
    </xf>
    <xf numFmtId="0" fontId="38" fillId="0" borderId="21" xfId="377" applyFont="1" applyBorder="1" applyProtection="1"/>
    <xf numFmtId="0" fontId="38" fillId="0" borderId="21" xfId="377" applyFont="1" applyBorder="1" applyAlignment="1" applyProtection="1">
      <alignment horizontal="justify"/>
    </xf>
    <xf numFmtId="0" fontId="35" fillId="0" borderId="21" xfId="377" applyFont="1" applyBorder="1" applyAlignment="1" applyProtection="1">
      <alignment horizontal="left"/>
    </xf>
    <xf numFmtId="0" fontId="69" fillId="0" borderId="21" xfId="377" applyFont="1" applyBorder="1" applyProtection="1"/>
    <xf numFmtId="49" fontId="36" fillId="0" borderId="0" xfId="305" applyNumberFormat="1" applyFont="1" applyAlignment="1" applyProtection="1">
      <alignment horizontal="left" vertical="center"/>
    </xf>
    <xf numFmtId="0" fontId="35" fillId="0" borderId="0" xfId="305" applyFont="1" applyAlignment="1" applyProtection="1">
      <alignment vertical="top"/>
    </xf>
    <xf numFmtId="0" fontId="71" fillId="0" borderId="0" xfId="305" applyFont="1" applyAlignment="1" applyProtection="1">
      <alignment horizontal="right"/>
    </xf>
    <xf numFmtId="4" fontId="71" fillId="0" borderId="0" xfId="305" applyNumberFormat="1" applyFont="1" applyAlignment="1" applyProtection="1">
      <alignment horizontal="right" vertical="center"/>
    </xf>
    <xf numFmtId="0" fontId="72" fillId="0" borderId="23" xfId="176" applyFont="1" applyBorder="1" applyAlignment="1" applyProtection="1">
      <alignment horizontal="left" vertical="center"/>
    </xf>
    <xf numFmtId="0" fontId="38" fillId="0" borderId="23" xfId="377" applyFont="1" applyBorder="1" applyAlignment="1" applyProtection="1">
      <alignment horizontal="justify" vertical="center"/>
    </xf>
    <xf numFmtId="0" fontId="38" fillId="0" borderId="23" xfId="377" applyFont="1" applyBorder="1" applyAlignment="1" applyProtection="1">
      <alignment vertical="center"/>
    </xf>
    <xf numFmtId="4" fontId="38" fillId="0" borderId="23" xfId="377" applyNumberFormat="1" applyFont="1" applyBorder="1" applyAlignment="1" applyProtection="1">
      <alignment vertical="center"/>
    </xf>
    <xf numFmtId="2" fontId="39" fillId="0" borderId="21" xfId="377" applyNumberFormat="1" applyFont="1" applyBorder="1" applyAlignment="1" applyProtection="1">
      <alignment horizontal="left" vertical="center"/>
    </xf>
    <xf numFmtId="0" fontId="35" fillId="0" borderId="21" xfId="377" applyFont="1" applyBorder="1" applyAlignment="1" applyProtection="1">
      <alignment horizontal="justify" vertical="center"/>
    </xf>
    <xf numFmtId="0" fontId="38" fillId="0" borderId="21" xfId="377" applyFont="1" applyBorder="1" applyAlignment="1" applyProtection="1">
      <alignment vertical="center"/>
    </xf>
    <xf numFmtId="4" fontId="38" fillId="0" borderId="21" xfId="377" applyNumberFormat="1" applyFont="1" applyBorder="1" applyAlignment="1" applyProtection="1">
      <alignment vertical="center"/>
    </xf>
    <xf numFmtId="2" fontId="39" fillId="0" borderId="0" xfId="377" applyNumberFormat="1" applyFont="1" applyAlignment="1" applyProtection="1">
      <alignment horizontal="left" vertical="center"/>
    </xf>
    <xf numFmtId="0" fontId="35" fillId="0" borderId="0" xfId="377" applyFont="1" applyAlignment="1" applyProtection="1">
      <alignment horizontal="justify" vertical="center"/>
    </xf>
    <xf numFmtId="0" fontId="38" fillId="0" borderId="0" xfId="377" applyFont="1" applyAlignment="1" applyProtection="1">
      <alignment vertical="center"/>
    </xf>
    <xf numFmtId="4" fontId="38" fillId="0" borderId="0" xfId="377" applyNumberFormat="1" applyFont="1" applyAlignment="1" applyProtection="1">
      <alignment vertical="center"/>
    </xf>
    <xf numFmtId="0" fontId="35" fillId="0" borderId="23" xfId="377" applyFont="1" applyBorder="1" applyAlignment="1" applyProtection="1">
      <alignment horizontal="left" vertical="center"/>
    </xf>
    <xf numFmtId="0" fontId="38" fillId="0" borderId="23" xfId="377" applyFont="1" applyBorder="1" applyAlignment="1" applyProtection="1">
      <alignment horizontal="left" vertical="center"/>
    </xf>
    <xf numFmtId="49" fontId="35" fillId="0" borderId="21" xfId="377" applyNumberFormat="1" applyFont="1" applyBorder="1" applyAlignment="1" applyProtection="1">
      <alignment horizontal="left" vertical="center" wrapText="1"/>
    </xf>
    <xf numFmtId="0" fontId="35" fillId="0" borderId="21" xfId="377" applyFont="1" applyBorder="1" applyAlignment="1" applyProtection="1">
      <alignment vertical="center"/>
    </xf>
    <xf numFmtId="49" fontId="35" fillId="0" borderId="19" xfId="377" applyNumberFormat="1" applyFont="1" applyBorder="1" applyAlignment="1" applyProtection="1">
      <alignment horizontal="left" vertical="center" wrapText="1"/>
    </xf>
    <xf numFmtId="49" fontId="38" fillId="0" borderId="0" xfId="377" applyNumberFormat="1" applyFont="1" applyAlignment="1" applyProtection="1">
      <alignment horizontal="left" vertical="center"/>
    </xf>
    <xf numFmtId="49" fontId="67" fillId="0" borderId="0" xfId="377" applyNumberFormat="1" applyFont="1" applyAlignment="1" applyProtection="1">
      <alignment horizontal="center" vertical="top" wrapText="1"/>
    </xf>
    <xf numFmtId="0" fontId="37" fillId="0" borderId="0" xfId="377" applyFont="1" applyProtection="1"/>
    <xf numFmtId="4" fontId="37" fillId="0" borderId="0" xfId="377" applyNumberFormat="1" applyFont="1" applyAlignment="1" applyProtection="1">
      <alignment horizontal="center"/>
    </xf>
    <xf numFmtId="4" fontId="37" fillId="0" borderId="0" xfId="377" applyNumberFormat="1" applyFont="1" applyAlignment="1" applyProtection="1">
      <alignment horizontal="right"/>
    </xf>
    <xf numFmtId="4" fontId="56" fillId="0" borderId="0" xfId="377" applyNumberFormat="1" applyFont="1" applyAlignment="1" applyProtection="1">
      <alignment horizontal="right"/>
    </xf>
    <xf numFmtId="0" fontId="56" fillId="0" borderId="0" xfId="0" applyFont="1" applyAlignment="1" applyProtection="1">
      <alignment horizontal="left"/>
    </xf>
    <xf numFmtId="49" fontId="67" fillId="0" borderId="0" xfId="377" applyNumberFormat="1" applyFont="1" applyAlignment="1" applyProtection="1">
      <alignment horizontal="center" vertical="top"/>
    </xf>
    <xf numFmtId="4" fontId="56" fillId="0" borderId="0" xfId="377" applyNumberFormat="1" applyFont="1" applyAlignment="1" applyProtection="1">
      <alignment horizontal="right" vertical="center"/>
    </xf>
    <xf numFmtId="0" fontId="56" fillId="0" borderId="0" xfId="0" applyFont="1" applyAlignment="1" applyProtection="1">
      <alignment horizontal="left" vertical="center"/>
    </xf>
    <xf numFmtId="0" fontId="36" fillId="0" borderId="0" xfId="377" applyFont="1" applyProtection="1"/>
    <xf numFmtId="0" fontId="6" fillId="0" borderId="0" xfId="0" applyFont="1" applyAlignment="1" applyProtection="1">
      <alignment horizontal="left" vertical="center" wrapText="1"/>
    </xf>
    <xf numFmtId="0" fontId="37" fillId="0" borderId="0" xfId="377" applyFont="1" applyAlignment="1" applyProtection="1">
      <alignment horizontal="center"/>
    </xf>
    <xf numFmtId="0" fontId="37" fillId="0" borderId="0" xfId="377" applyFont="1" applyAlignment="1" applyProtection="1">
      <alignment horizontal="justify"/>
    </xf>
    <xf numFmtId="4" fontId="56" fillId="0" borderId="0" xfId="377" applyNumberFormat="1" applyFont="1" applyAlignment="1" applyProtection="1">
      <alignment horizontal="center"/>
    </xf>
    <xf numFmtId="0" fontId="56" fillId="0" borderId="0" xfId="0" applyFont="1" applyProtection="1"/>
    <xf numFmtId="2" fontId="67" fillId="0" borderId="0" xfId="377" applyNumberFormat="1" applyFont="1" applyAlignment="1" applyProtection="1">
      <alignment horizontal="center" vertical="top"/>
    </xf>
    <xf numFmtId="2" fontId="37" fillId="0" borderId="0" xfId="377" applyNumberFormat="1" applyFont="1" applyAlignment="1" applyProtection="1">
      <alignment vertical="center"/>
    </xf>
    <xf numFmtId="0" fontId="37" fillId="0" borderId="0" xfId="0" applyFont="1" applyAlignment="1" applyProtection="1">
      <alignment horizontal="center" vertical="center"/>
    </xf>
    <xf numFmtId="4" fontId="37" fillId="0" borderId="0" xfId="0" applyNumberFormat="1" applyFont="1" applyAlignment="1" applyProtection="1">
      <alignment horizontal="center" vertical="center"/>
    </xf>
    <xf numFmtId="4" fontId="37" fillId="0" borderId="0" xfId="0" applyNumberFormat="1" applyFont="1" applyAlignment="1" applyProtection="1">
      <alignment horizontal="right" vertical="center"/>
    </xf>
    <xf numFmtId="2" fontId="56" fillId="0" borderId="0" xfId="384" applyNumberFormat="1" applyFont="1" applyAlignment="1" applyProtection="1">
      <alignment horizontal="left" vertical="top" wrapText="1"/>
    </xf>
    <xf numFmtId="2" fontId="56" fillId="0" borderId="0" xfId="384" applyNumberFormat="1" applyFont="1" applyAlignment="1" applyProtection="1">
      <alignment horizontal="center" vertical="top" wrapText="1"/>
    </xf>
    <xf numFmtId="4" fontId="56" fillId="0" borderId="0" xfId="384" applyNumberFormat="1" applyFont="1" applyAlignment="1" applyProtection="1">
      <alignment horizontal="center" vertical="top" wrapText="1"/>
    </xf>
    <xf numFmtId="4" fontId="56" fillId="0" borderId="0" xfId="384" applyNumberFormat="1" applyFont="1" applyAlignment="1" applyProtection="1">
      <alignment horizontal="right" vertical="top" wrapText="1"/>
    </xf>
    <xf numFmtId="0" fontId="67" fillId="0" borderId="0" xfId="377" applyFont="1" applyAlignment="1" applyProtection="1">
      <alignment horizontal="center" vertical="top"/>
    </xf>
    <xf numFmtId="0" fontId="56" fillId="0" borderId="0" xfId="0" applyFont="1" applyAlignment="1" applyProtection="1">
      <alignment horizontal="justify" vertical="top" wrapText="1"/>
    </xf>
    <xf numFmtId="0" fontId="56" fillId="0" borderId="0" xfId="0" applyFont="1" applyAlignment="1" applyProtection="1">
      <alignment horizontal="center" vertical="top" wrapText="1"/>
    </xf>
    <xf numFmtId="4" fontId="56" fillId="0" borderId="0" xfId="0" applyNumberFormat="1" applyFont="1" applyAlignment="1" applyProtection="1">
      <alignment horizontal="center" vertical="top" wrapText="1"/>
    </xf>
    <xf numFmtId="4" fontId="56" fillId="0" borderId="0" xfId="0" applyNumberFormat="1" applyFont="1" applyAlignment="1" applyProtection="1">
      <alignment horizontal="right" vertical="top" wrapText="1"/>
    </xf>
    <xf numFmtId="0" fontId="67" fillId="0" borderId="16" xfId="377" applyFont="1" applyBorder="1" applyAlignment="1" applyProtection="1">
      <alignment horizontal="center" vertical="top"/>
    </xf>
    <xf numFmtId="0" fontId="37" fillId="0" borderId="16" xfId="377" applyFont="1" applyBorder="1" applyAlignment="1" applyProtection="1">
      <alignment vertical="center"/>
    </xf>
    <xf numFmtId="0" fontId="37" fillId="0" borderId="16" xfId="377" applyFont="1" applyBorder="1" applyAlignment="1" applyProtection="1">
      <alignment horizontal="right" vertical="center"/>
    </xf>
    <xf numFmtId="4" fontId="37" fillId="0" borderId="16" xfId="377" applyNumberFormat="1" applyFont="1" applyBorder="1" applyAlignment="1" applyProtection="1">
      <alignment horizontal="center" vertical="center"/>
    </xf>
    <xf numFmtId="4" fontId="37" fillId="0" borderId="16" xfId="0" applyNumberFormat="1" applyFont="1" applyBorder="1" applyAlignment="1" applyProtection="1">
      <alignment horizontal="right" vertical="center"/>
    </xf>
    <xf numFmtId="0" fontId="37" fillId="0" borderId="0" xfId="377" applyFont="1" applyAlignment="1" applyProtection="1">
      <alignment vertical="center"/>
    </xf>
    <xf numFmtId="0" fontId="37" fillId="0" borderId="0" xfId="377" applyFont="1" applyAlignment="1" applyProtection="1">
      <alignment horizontal="right" vertical="center"/>
    </xf>
    <xf numFmtId="4" fontId="37" fillId="0" borderId="0" xfId="377" applyNumberFormat="1" applyFont="1" applyAlignment="1" applyProtection="1">
      <alignment horizontal="center" vertical="center"/>
    </xf>
    <xf numFmtId="0" fontId="67" fillId="0" borderId="0" xfId="0" applyFont="1" applyAlignment="1" applyProtection="1">
      <alignment horizontal="center" vertical="top"/>
    </xf>
    <xf numFmtId="0" fontId="37" fillId="0" borderId="0" xfId="0" applyFont="1" applyProtection="1"/>
    <xf numFmtId="0" fontId="37" fillId="0" borderId="0" xfId="0" applyFont="1" applyAlignment="1" applyProtection="1">
      <alignment wrapText="1"/>
    </xf>
    <xf numFmtId="4" fontId="37" fillId="0" borderId="0" xfId="0" applyNumberFormat="1" applyFont="1" applyProtection="1"/>
    <xf numFmtId="0" fontId="67" fillId="0" borderId="19" xfId="0" applyFont="1" applyBorder="1" applyAlignment="1" applyProtection="1">
      <alignment horizontal="center" vertical="top"/>
    </xf>
    <xf numFmtId="0" fontId="37" fillId="0" borderId="19" xfId="0" applyFont="1" applyBorder="1" applyProtection="1"/>
    <xf numFmtId="4" fontId="37" fillId="0" borderId="19" xfId="0" applyNumberFormat="1" applyFont="1" applyBorder="1" applyProtection="1"/>
    <xf numFmtId="4" fontId="37" fillId="0" borderId="19" xfId="377" applyNumberFormat="1" applyFont="1" applyBorder="1" applyAlignment="1" applyProtection="1">
      <alignment horizontal="center" vertical="center"/>
    </xf>
    <xf numFmtId="4" fontId="37" fillId="0" borderId="19" xfId="0" applyNumberFormat="1" applyFont="1" applyBorder="1" applyAlignment="1" applyProtection="1">
      <alignment horizontal="right" vertical="center"/>
    </xf>
    <xf numFmtId="4" fontId="37" fillId="0" borderId="19" xfId="0" applyNumberFormat="1" applyFont="1" applyBorder="1" applyAlignment="1" applyProtection="1">
      <alignment horizontal="right"/>
    </xf>
    <xf numFmtId="1" fontId="67" fillId="0" borderId="0" xfId="0" applyNumberFormat="1" applyFont="1" applyAlignment="1" applyProtection="1">
      <alignment horizontal="center" vertical="top" wrapText="1"/>
    </xf>
    <xf numFmtId="0" fontId="56" fillId="0" borderId="0" xfId="0" applyFont="1" applyAlignment="1" applyProtection="1">
      <alignment horizontal="left" vertical="top" wrapText="1"/>
    </xf>
    <xf numFmtId="0" fontId="56" fillId="0" borderId="0" xfId="0" applyFont="1" applyAlignment="1" applyProtection="1">
      <alignment horizontal="center" wrapText="1"/>
    </xf>
    <xf numFmtId="2" fontId="56" fillId="0" borderId="0" xfId="0" applyNumberFormat="1" applyFont="1" applyAlignment="1" applyProtection="1">
      <alignment horizontal="center" wrapText="1"/>
    </xf>
    <xf numFmtId="4" fontId="56" fillId="0" borderId="0" xfId="0" applyNumberFormat="1" applyFont="1" applyAlignment="1" applyProtection="1">
      <alignment horizontal="right" wrapText="1"/>
    </xf>
    <xf numFmtId="0" fontId="56" fillId="0" borderId="0" xfId="0" applyFont="1" applyAlignment="1" applyProtection="1">
      <alignment horizontal="right" wrapText="1"/>
    </xf>
    <xf numFmtId="49" fontId="67" fillId="0" borderId="0" xfId="0" applyNumberFormat="1" applyFont="1" applyAlignment="1" applyProtection="1">
      <alignment horizontal="center" vertical="top"/>
    </xf>
    <xf numFmtId="9" fontId="37" fillId="0" borderId="0" xfId="377" applyNumberFormat="1" applyFont="1" applyAlignment="1" applyProtection="1">
      <alignment horizontal="right" vertical="center"/>
    </xf>
    <xf numFmtId="4" fontId="56" fillId="0" borderId="0" xfId="0" applyNumberFormat="1" applyFont="1" applyAlignment="1" applyProtection="1">
      <alignment horizontal="right" vertical="center"/>
    </xf>
    <xf numFmtId="49" fontId="56" fillId="0" borderId="0" xfId="0" applyNumberFormat="1" applyFont="1" applyAlignment="1" applyProtection="1">
      <alignment vertical="top" wrapText="1"/>
    </xf>
    <xf numFmtId="0" fontId="56" fillId="0" borderId="0" xfId="0" applyFont="1" applyAlignment="1" applyProtection="1">
      <alignment horizontal="right" vertical="center"/>
    </xf>
    <xf numFmtId="4" fontId="56" fillId="0" borderId="0" xfId="0" applyNumberFormat="1" applyFont="1" applyAlignment="1" applyProtection="1">
      <alignment horizontal="center" vertical="center"/>
    </xf>
    <xf numFmtId="4" fontId="56" fillId="0" borderId="0" xfId="0" applyNumberFormat="1" applyFont="1" applyAlignment="1" applyProtection="1">
      <alignment horizontal="right"/>
    </xf>
    <xf numFmtId="2" fontId="67" fillId="0" borderId="19" xfId="377" applyNumberFormat="1" applyFont="1" applyBorder="1" applyAlignment="1" applyProtection="1">
      <alignment horizontal="center" vertical="top"/>
    </xf>
    <xf numFmtId="2" fontId="37" fillId="0" borderId="19" xfId="377" applyNumberFormat="1" applyFont="1" applyBorder="1" applyAlignment="1" applyProtection="1">
      <alignment vertical="center"/>
    </xf>
    <xf numFmtId="0" fontId="37" fillId="0" borderId="19" xfId="0" applyFont="1" applyBorder="1" applyAlignment="1" applyProtection="1">
      <alignment horizontal="left" vertical="center"/>
    </xf>
    <xf numFmtId="0" fontId="37" fillId="0" borderId="19" xfId="0" applyFont="1" applyBorder="1" applyAlignment="1" applyProtection="1">
      <alignment horizontal="center" vertical="center"/>
    </xf>
    <xf numFmtId="0" fontId="37" fillId="0" borderId="0" xfId="0" applyFont="1" applyAlignment="1" applyProtection="1">
      <alignment horizontal="center" vertical="center"/>
    </xf>
    <xf numFmtId="0" fontId="37" fillId="0" borderId="13" xfId="0" applyFont="1" applyBorder="1" applyAlignment="1" applyProtection="1">
      <alignment horizontal="center" vertical="center"/>
    </xf>
    <xf numFmtId="0" fontId="68" fillId="0" borderId="21" xfId="0" applyFont="1" applyBorder="1" applyAlignment="1" applyProtection="1">
      <alignment horizontal="center" vertical="top" wrapText="1"/>
    </xf>
    <xf numFmtId="0" fontId="37" fillId="0" borderId="21" xfId="0" applyFont="1" applyBorder="1" applyAlignment="1" applyProtection="1">
      <alignment horizontal="justify" vertical="top" wrapText="1"/>
    </xf>
    <xf numFmtId="0" fontId="37" fillId="0" borderId="21" xfId="0" applyFont="1" applyBorder="1" applyAlignment="1" applyProtection="1">
      <alignment horizontal="center" wrapText="1"/>
    </xf>
    <xf numFmtId="2" fontId="37" fillId="0" borderId="21" xfId="0" applyNumberFormat="1" applyFont="1" applyBorder="1" applyAlignment="1" applyProtection="1">
      <alignment horizontal="center" wrapText="1"/>
    </xf>
    <xf numFmtId="4" fontId="37" fillId="0" borderId="21" xfId="0" applyNumberFormat="1" applyFont="1" applyBorder="1" applyAlignment="1" applyProtection="1">
      <alignment horizontal="right" wrapText="1"/>
    </xf>
    <xf numFmtId="0" fontId="37" fillId="0" borderId="21" xfId="0" applyFont="1" applyBorder="1" applyAlignment="1" applyProtection="1">
      <alignment horizontal="right" wrapText="1"/>
    </xf>
    <xf numFmtId="169" fontId="67" fillId="0" borderId="0" xfId="0" applyNumberFormat="1" applyFont="1" applyAlignment="1" applyProtection="1">
      <alignment horizontal="center" vertical="top"/>
    </xf>
    <xf numFmtId="0" fontId="37" fillId="0" borderId="0" xfId="0" applyFont="1" applyAlignment="1" applyProtection="1">
      <alignment horizontal="right"/>
    </xf>
    <xf numFmtId="2" fontId="37" fillId="0" borderId="0" xfId="0" applyNumberFormat="1" applyFont="1" applyAlignment="1" applyProtection="1">
      <alignment horizontal="center"/>
    </xf>
    <xf numFmtId="4" fontId="37" fillId="0" borderId="0" xfId="0" applyNumberFormat="1" applyFont="1" applyAlignment="1" applyProtection="1">
      <alignment horizontal="right"/>
    </xf>
    <xf numFmtId="0" fontId="37" fillId="0" borderId="18" xfId="0" applyFont="1" applyBorder="1" applyAlignment="1" applyProtection="1">
      <alignment vertical="top" wrapText="1"/>
    </xf>
    <xf numFmtId="2" fontId="37" fillId="0" borderId="0" xfId="377" applyNumberFormat="1" applyFont="1" applyAlignment="1" applyProtection="1">
      <alignment vertical="top"/>
    </xf>
    <xf numFmtId="0" fontId="56" fillId="0" borderId="0" xfId="0" applyFont="1" applyAlignment="1" applyProtection="1">
      <alignment horizontal="center" vertical="center"/>
    </xf>
    <xf numFmtId="0" fontId="56" fillId="0" borderId="0" xfId="0" applyFont="1" applyAlignment="1" applyProtection="1">
      <alignment horizontal="right" vertical="top" wrapText="1"/>
    </xf>
    <xf numFmtId="2" fontId="56" fillId="0" borderId="0" xfId="0" applyNumberFormat="1" applyFont="1" applyAlignment="1" applyProtection="1">
      <alignment horizontal="right"/>
    </xf>
    <xf numFmtId="0" fontId="56" fillId="0" borderId="0" xfId="0" applyFont="1" applyAlignment="1" applyProtection="1">
      <alignment horizontal="center"/>
    </xf>
    <xf numFmtId="0" fontId="56" fillId="0" borderId="0" xfId="0" applyFont="1" applyAlignment="1" applyProtection="1">
      <alignment horizontal="right"/>
    </xf>
    <xf numFmtId="49" fontId="56" fillId="0" borderId="0" xfId="0" applyNumberFormat="1" applyFont="1" applyAlignment="1" applyProtection="1">
      <alignment horizontal="left" vertical="top" wrapText="1"/>
    </xf>
    <xf numFmtId="4" fontId="56" fillId="0" borderId="0" xfId="0" applyNumberFormat="1" applyFont="1" applyAlignment="1" applyProtection="1">
      <alignment horizontal="center"/>
    </xf>
    <xf numFmtId="0" fontId="67" fillId="0" borderId="0" xfId="0" applyFont="1" applyAlignment="1" applyProtection="1">
      <alignment horizontal="center" vertical="top" wrapText="1"/>
    </xf>
    <xf numFmtId="4" fontId="56" fillId="0" borderId="0" xfId="0" applyNumberFormat="1" applyFont="1" applyAlignment="1" applyProtection="1">
      <alignment horizontal="center" wrapText="1"/>
    </xf>
    <xf numFmtId="166" fontId="67" fillId="0" borderId="0" xfId="0" applyNumberFormat="1" applyFont="1" applyAlignment="1" applyProtection="1">
      <alignment horizontal="center" vertical="top" wrapText="1"/>
    </xf>
    <xf numFmtId="0" fontId="56" fillId="0" borderId="0" xfId="387" applyFont="1" applyAlignment="1" applyProtection="1">
      <alignment horizontal="justify" vertical="top" wrapText="1"/>
    </xf>
    <xf numFmtId="0" fontId="56" fillId="0" borderId="0" xfId="387" applyFont="1" applyAlignment="1" applyProtection="1">
      <alignment horizontal="center"/>
    </xf>
    <xf numFmtId="4" fontId="56" fillId="0" borderId="0" xfId="387" applyNumberFormat="1" applyFont="1" applyAlignment="1" applyProtection="1">
      <alignment horizontal="center"/>
    </xf>
    <xf numFmtId="2" fontId="56" fillId="0" borderId="0" xfId="387" applyNumberFormat="1" applyFont="1" applyAlignment="1" applyProtection="1">
      <alignment horizontal="right"/>
    </xf>
    <xf numFmtId="0" fontId="56" fillId="0" borderId="0" xfId="387" applyFont="1" applyAlignment="1" applyProtection="1">
      <alignment horizontal="center" vertical="top" wrapText="1"/>
    </xf>
    <xf numFmtId="2" fontId="56" fillId="0" borderId="0" xfId="387" applyNumberFormat="1" applyFont="1" applyAlignment="1" applyProtection="1">
      <alignment horizontal="right" vertical="top" wrapText="1"/>
    </xf>
    <xf numFmtId="0" fontId="67" fillId="0" borderId="0" xfId="387" applyFont="1" applyAlignment="1" applyProtection="1">
      <alignment horizontal="center" vertical="top" wrapText="1"/>
    </xf>
    <xf numFmtId="0" fontId="67" fillId="0" borderId="0" xfId="387" applyFont="1" applyAlignment="1" applyProtection="1">
      <alignment horizontal="center" vertical="top"/>
    </xf>
    <xf numFmtId="0" fontId="65" fillId="0" borderId="0" xfId="387" applyFont="1" applyAlignment="1" applyProtection="1">
      <alignment vertical="top" wrapText="1"/>
    </xf>
    <xf numFmtId="0" fontId="65" fillId="0" borderId="0" xfId="387" applyFont="1" applyAlignment="1" applyProtection="1">
      <alignment horizontal="center"/>
    </xf>
    <xf numFmtId="0" fontId="65" fillId="0" borderId="0" xfId="387" applyFont="1" applyAlignment="1" applyProtection="1">
      <alignment horizontal="right"/>
    </xf>
    <xf numFmtId="0" fontId="65" fillId="0" borderId="0" xfId="387" quotePrefix="1" applyFont="1" applyAlignment="1" applyProtection="1">
      <alignment horizontal="left" vertical="top" wrapText="1"/>
    </xf>
    <xf numFmtId="0" fontId="65" fillId="0" borderId="0" xfId="376" quotePrefix="1" applyFont="1" applyAlignment="1" applyProtection="1">
      <alignment horizontal="left" wrapText="1"/>
    </xf>
    <xf numFmtId="4" fontId="65" fillId="0" borderId="0" xfId="0" applyNumberFormat="1" applyFont="1" applyAlignment="1" applyProtection="1">
      <alignment horizontal="right"/>
    </xf>
    <xf numFmtId="49" fontId="67" fillId="0" borderId="0" xfId="177" applyNumberFormat="1" applyFont="1" applyAlignment="1" applyProtection="1">
      <alignment horizontal="center" vertical="top" wrapText="1"/>
    </xf>
    <xf numFmtId="0" fontId="56" fillId="0" borderId="0" xfId="0" applyFont="1" applyAlignment="1" applyProtection="1">
      <alignment horizontal="justify" vertical="top"/>
    </xf>
    <xf numFmtId="0" fontId="67" fillId="0" borderId="0" xfId="0" applyFont="1" applyProtection="1"/>
    <xf numFmtId="0" fontId="35" fillId="0" borderId="0" xfId="568" applyFont="1" applyAlignment="1" applyProtection="1">
      <alignment vertical="top" wrapText="1"/>
    </xf>
    <xf numFmtId="0" fontId="38" fillId="0" borderId="0" xfId="568" applyFont="1" applyAlignment="1" applyProtection="1">
      <alignment vertical="top" wrapText="1"/>
    </xf>
    <xf numFmtId="0" fontId="65" fillId="0" borderId="0" xfId="0" applyFont="1" applyAlignment="1" applyProtection="1">
      <alignment horizontal="justify" vertical="top"/>
    </xf>
    <xf numFmtId="2" fontId="65" fillId="0" borderId="0" xfId="0" applyNumberFormat="1" applyFont="1" applyAlignment="1" applyProtection="1">
      <alignment horizontal="center"/>
    </xf>
    <xf numFmtId="4" fontId="65" fillId="0" borderId="0" xfId="596" applyNumberFormat="1" applyFont="1" applyAlignment="1" applyProtection="1">
      <alignment horizontal="right" wrapText="1"/>
    </xf>
    <xf numFmtId="0" fontId="56" fillId="0" borderId="0" xfId="0" applyFont="1" applyAlignment="1" applyProtection="1">
      <alignment vertical="top" wrapText="1"/>
    </xf>
    <xf numFmtId="16" fontId="67" fillId="0" borderId="0" xfId="387" quotePrefix="1" applyNumberFormat="1" applyFont="1" applyAlignment="1" applyProtection="1">
      <alignment horizontal="center" vertical="top"/>
    </xf>
    <xf numFmtId="0" fontId="65" fillId="0" borderId="0" xfId="0" applyFont="1" applyAlignment="1" applyProtection="1">
      <alignment horizontal="justify" vertical="center" wrapText="1"/>
    </xf>
    <xf numFmtId="0" fontId="65" fillId="0" borderId="0" xfId="0" applyFont="1" applyAlignment="1" applyProtection="1">
      <alignment horizontal="center"/>
    </xf>
    <xf numFmtId="0" fontId="37" fillId="0" borderId="0" xfId="0" applyFont="1" applyAlignment="1" applyProtection="1">
      <alignment horizontal="justify" wrapText="1"/>
    </xf>
    <xf numFmtId="0" fontId="67" fillId="0" borderId="23" xfId="177" applyFont="1" applyBorder="1" applyAlignment="1" applyProtection="1">
      <alignment horizontal="center" vertical="top" wrapText="1"/>
    </xf>
    <xf numFmtId="0" fontId="37" fillId="0" borderId="23" xfId="0" applyFont="1" applyBorder="1" applyAlignment="1" applyProtection="1">
      <alignment horizontal="justify" vertical="top" wrapText="1"/>
    </xf>
    <xf numFmtId="0" fontId="37" fillId="0" borderId="23" xfId="0" applyFont="1" applyBorder="1" applyAlignment="1" applyProtection="1">
      <alignment horizontal="center" wrapText="1"/>
    </xf>
    <xf numFmtId="4" fontId="37" fillId="0" borderId="23" xfId="0" applyNumberFormat="1" applyFont="1" applyBorder="1" applyAlignment="1" applyProtection="1">
      <alignment horizontal="center" wrapText="1"/>
    </xf>
    <xf numFmtId="4" fontId="37" fillId="0" borderId="23" xfId="0" applyNumberFormat="1" applyFont="1" applyBorder="1" applyAlignment="1" applyProtection="1">
      <alignment horizontal="right" wrapText="1"/>
    </xf>
    <xf numFmtId="0" fontId="56" fillId="0" borderId="23" xfId="0" applyFont="1" applyBorder="1" applyProtection="1"/>
    <xf numFmtId="0" fontId="37" fillId="0" borderId="0" xfId="0" applyFont="1" applyAlignment="1" applyProtection="1">
      <alignment vertical="top" wrapText="1"/>
    </xf>
    <xf numFmtId="0" fontId="37" fillId="0" borderId="0" xfId="0" applyFont="1" applyAlignment="1" applyProtection="1">
      <alignment horizontal="center" wrapText="1"/>
    </xf>
    <xf numFmtId="4" fontId="37" fillId="0" borderId="0" xfId="0" applyNumberFormat="1" applyFont="1" applyAlignment="1" applyProtection="1">
      <alignment horizontal="center" wrapText="1"/>
    </xf>
    <xf numFmtId="4" fontId="37" fillId="0" borderId="0" xfId="0" applyNumberFormat="1" applyFont="1" applyAlignment="1" applyProtection="1">
      <alignment horizontal="right" wrapText="1"/>
    </xf>
    <xf numFmtId="0" fontId="37" fillId="0" borderId="0" xfId="0" applyFont="1" applyAlignment="1" applyProtection="1">
      <alignment horizontal="justify" vertical="top"/>
    </xf>
    <xf numFmtId="0" fontId="56" fillId="0" borderId="0" xfId="568" applyFont="1" applyAlignment="1" applyProtection="1">
      <alignment vertical="top" wrapText="1"/>
    </xf>
    <xf numFmtId="168" fontId="67" fillId="0" borderId="0" xfId="0" applyNumberFormat="1" applyFont="1" applyAlignment="1" applyProtection="1">
      <alignment horizontal="center" vertical="top"/>
    </xf>
    <xf numFmtId="4" fontId="56" fillId="0" borderId="21" xfId="0" applyNumberFormat="1" applyFont="1" applyBorder="1" applyAlignment="1" applyProtection="1">
      <alignment horizontal="right" wrapText="1"/>
    </xf>
    <xf numFmtId="0" fontId="67" fillId="0" borderId="20" xfId="177" applyFont="1" applyBorder="1" applyAlignment="1" applyProtection="1">
      <alignment horizontal="center" vertical="top" wrapText="1"/>
    </xf>
    <xf numFmtId="0" fontId="37" fillId="0" borderId="20" xfId="0" applyFont="1" applyBorder="1" applyAlignment="1" applyProtection="1">
      <alignment horizontal="justify" vertical="top" wrapText="1"/>
    </xf>
    <xf numFmtId="0" fontId="37" fillId="0" borderId="20" xfId="0" applyFont="1" applyBorder="1" applyAlignment="1" applyProtection="1">
      <alignment horizontal="center" wrapText="1"/>
    </xf>
    <xf numFmtId="4" fontId="37" fillId="0" borderId="20" xfId="0" applyNumberFormat="1" applyFont="1" applyBorder="1" applyAlignment="1" applyProtection="1">
      <alignment horizontal="center" wrapText="1"/>
    </xf>
    <xf numFmtId="4" fontId="37" fillId="0" borderId="20" xfId="0" applyNumberFormat="1" applyFont="1" applyBorder="1" applyAlignment="1" applyProtection="1">
      <alignment horizontal="right" wrapText="1"/>
    </xf>
    <xf numFmtId="4" fontId="37" fillId="0" borderId="19" xfId="0" applyNumberFormat="1" applyFont="1" applyBorder="1" applyAlignment="1" applyProtection="1">
      <alignment horizontal="right" wrapText="1"/>
    </xf>
    <xf numFmtId="0" fontId="65" fillId="0" borderId="0" xfId="0" applyFont="1" applyAlignment="1" applyProtection="1">
      <alignment horizontal="center" vertical="center"/>
    </xf>
    <xf numFmtId="4" fontId="65" fillId="0" borderId="0" xfId="596" applyNumberFormat="1" applyFont="1" applyAlignment="1" applyProtection="1">
      <alignment horizontal="center" wrapText="1"/>
    </xf>
    <xf numFmtId="49" fontId="67" fillId="0" borderId="21" xfId="177" applyNumberFormat="1" applyFont="1" applyBorder="1" applyAlignment="1" applyProtection="1">
      <alignment horizontal="center" vertical="top" wrapText="1"/>
    </xf>
    <xf numFmtId="0" fontId="37" fillId="0" borderId="21" xfId="0" applyFont="1" applyBorder="1" applyAlignment="1" applyProtection="1">
      <alignment vertical="top" wrapText="1"/>
    </xf>
    <xf numFmtId="4" fontId="37" fillId="0" borderId="21" xfId="0" applyNumberFormat="1" applyFont="1" applyBorder="1" applyAlignment="1" applyProtection="1">
      <alignment horizontal="center" wrapText="1"/>
    </xf>
    <xf numFmtId="2" fontId="67" fillId="0" borderId="0" xfId="0" applyNumberFormat="1" applyFont="1" applyAlignment="1" applyProtection="1">
      <alignment horizontal="center" vertical="top" wrapText="1"/>
    </xf>
    <xf numFmtId="2" fontId="65" fillId="0" borderId="0" xfId="377" applyNumberFormat="1" applyFont="1" applyAlignment="1" applyProtection="1">
      <alignment horizontal="justify" vertical="top" wrapText="1"/>
    </xf>
    <xf numFmtId="0" fontId="65" fillId="0" borderId="0" xfId="0" applyFont="1" applyAlignment="1" applyProtection="1">
      <alignment horizontal="center" wrapText="1"/>
    </xf>
    <xf numFmtId="4" fontId="65" fillId="0" borderId="0" xfId="0" applyNumberFormat="1" applyFont="1" applyAlignment="1" applyProtection="1">
      <alignment horizontal="center" wrapText="1"/>
    </xf>
    <xf numFmtId="4" fontId="56" fillId="0" borderId="0" xfId="596" applyNumberFormat="1" applyFont="1" applyAlignment="1" applyProtection="1">
      <alignment horizontal="right" wrapText="1"/>
    </xf>
    <xf numFmtId="0" fontId="67" fillId="0" borderId="0" xfId="0" applyFont="1" applyAlignment="1" applyProtection="1">
      <alignment horizontal="center"/>
    </xf>
    <xf numFmtId="0" fontId="66" fillId="0" borderId="0" xfId="0" applyFont="1" applyAlignment="1" applyProtection="1">
      <alignment horizontal="center" wrapText="1"/>
    </xf>
    <xf numFmtId="4" fontId="66" fillId="0" borderId="0" xfId="0" applyNumberFormat="1" applyFont="1" applyAlignment="1" applyProtection="1">
      <alignment horizontal="center" wrapText="1"/>
    </xf>
    <xf numFmtId="4" fontId="65" fillId="0" borderId="0" xfId="0" applyNumberFormat="1" applyFont="1" applyAlignment="1" applyProtection="1">
      <alignment horizontal="right" wrapText="1"/>
    </xf>
    <xf numFmtId="4" fontId="66" fillId="0" borderId="0" xfId="0" applyNumberFormat="1" applyFont="1" applyAlignment="1" applyProtection="1">
      <alignment horizontal="right" wrapText="1"/>
    </xf>
    <xf numFmtId="4" fontId="56" fillId="0" borderId="18" xfId="0" applyNumberFormat="1" applyFont="1" applyBorder="1" applyAlignment="1" applyProtection="1">
      <alignment horizontal="right" wrapText="1"/>
      <protection locked="0"/>
    </xf>
  </cellXfs>
  <cellStyles count="603">
    <cellStyle name=" 1" xfId="400" xr:uid="{00000000-0005-0000-0000-000000000000}"/>
    <cellStyle name="_STAMBENI DIO" xfId="1" xr:uid="{00000000-0005-0000-0000-000001000000}"/>
    <cellStyle name="_STAMBENI DIO_2009_06_03_tender_politin_PARCELACIJA - S formom" xfId="2" xr:uid="{00000000-0005-0000-0000-000002000000}"/>
    <cellStyle name="_STAMBENI DIO_B - Radovi" xfId="401" xr:uid="{00000000-0005-0000-0000-000003000000}"/>
    <cellStyle name="_STAMBENI DIO_D Strojarski radovi - Parentino Residence" xfId="3" xr:uid="{00000000-0005-0000-0000-000004000000}"/>
    <cellStyle name="_STAMBENI DIO_D Strojarski radovi - Parentino Residence_B - Radovi" xfId="402" xr:uid="{00000000-0005-0000-0000-000005000000}"/>
    <cellStyle name="_troškovnik" xfId="4" xr:uid="{00000000-0005-0000-0000-000006000000}"/>
    <cellStyle name="_troškovnik_2009_06_02_tender_jezevac_PARCELACIJA  -s formom" xfId="5" xr:uid="{00000000-0005-0000-0000-000007000000}"/>
    <cellStyle name="_troškovnik_2009_06_02_tender_jezevac_PARCELACIJA  -s formom_B - Radovi" xfId="403" xr:uid="{00000000-0005-0000-0000-000008000000}"/>
    <cellStyle name="_troškovnik_2009_06_03_tender_politin_PARCELACIJA - S formom" xfId="6" xr:uid="{00000000-0005-0000-0000-000009000000}"/>
    <cellStyle name="_troškovnik_2009_06_03_tender_politin_PARCELACIJA - S formom_B - Radovi" xfId="404" xr:uid="{00000000-0005-0000-0000-00000A000000}"/>
    <cellStyle name="_troškovnik_B - Radovi" xfId="405" xr:uid="{00000000-0005-0000-0000-00000B000000}"/>
    <cellStyle name="_troškovnik_D Strojarski radovi - Parentino Residence" xfId="7" xr:uid="{00000000-0005-0000-0000-00000C000000}"/>
    <cellStyle name="_troškovnik_D Strojarski radovi - Parentino Residence_B - Radovi" xfId="406" xr:uid="{00000000-0005-0000-0000-00000D000000}"/>
    <cellStyle name="20% - Isticanje1" xfId="8" xr:uid="{00000000-0005-0000-0000-00000E000000}"/>
    <cellStyle name="20% - Isticanje2" xfId="9" xr:uid="{00000000-0005-0000-0000-00000F000000}"/>
    <cellStyle name="20% - Isticanje3" xfId="10" xr:uid="{00000000-0005-0000-0000-000010000000}"/>
    <cellStyle name="20% - Isticanje4" xfId="11" xr:uid="{00000000-0005-0000-0000-000011000000}"/>
    <cellStyle name="20% - Isticanje5" xfId="12" xr:uid="{00000000-0005-0000-0000-000012000000}"/>
    <cellStyle name="20% - Isticanje6" xfId="13" xr:uid="{00000000-0005-0000-0000-000013000000}"/>
    <cellStyle name="40% - Accent6 2 15 4 4" xfId="594" xr:uid="{00000000-0005-0000-0000-000014000000}"/>
    <cellStyle name="40% - Isticanje2" xfId="14" xr:uid="{00000000-0005-0000-0000-000015000000}"/>
    <cellStyle name="40% - Isticanje3" xfId="15" xr:uid="{00000000-0005-0000-0000-000016000000}"/>
    <cellStyle name="40% - Isticanje4" xfId="16" xr:uid="{00000000-0005-0000-0000-000017000000}"/>
    <cellStyle name="40% - Isticanje5" xfId="17" xr:uid="{00000000-0005-0000-0000-000018000000}"/>
    <cellStyle name="40% - Isticanje6" xfId="18" xr:uid="{00000000-0005-0000-0000-000019000000}"/>
    <cellStyle name="40% - Naglasak1" xfId="19" xr:uid="{00000000-0005-0000-0000-00001A000000}"/>
    <cellStyle name="40% - Naglasak1 2" xfId="582" xr:uid="{00000000-0005-0000-0000-00001B000000}"/>
    <cellStyle name="60% - Isticanje1" xfId="20" xr:uid="{00000000-0005-0000-0000-00001C000000}"/>
    <cellStyle name="60% - Isticanje2" xfId="21" xr:uid="{00000000-0005-0000-0000-00001D000000}"/>
    <cellStyle name="60% - Isticanje3" xfId="22" xr:uid="{00000000-0005-0000-0000-00001E000000}"/>
    <cellStyle name="60% - Isticanje4" xfId="23" xr:uid="{00000000-0005-0000-0000-00001F000000}"/>
    <cellStyle name="60% - Isticanje5" xfId="24" xr:uid="{00000000-0005-0000-0000-000020000000}"/>
    <cellStyle name="60% - Isticanje6" xfId="25" xr:uid="{00000000-0005-0000-0000-000021000000}"/>
    <cellStyle name="Bilješka" xfId="26" xr:uid="{00000000-0005-0000-0000-000022000000}"/>
    <cellStyle name="Bilješka 10" xfId="27" xr:uid="{00000000-0005-0000-0000-000023000000}"/>
    <cellStyle name="Bilješka 10 2" xfId="407" xr:uid="{00000000-0005-0000-0000-000024000000}"/>
    <cellStyle name="Bilješka 11" xfId="28" xr:uid="{00000000-0005-0000-0000-000025000000}"/>
    <cellStyle name="Bilješka 11 2" xfId="408" xr:uid="{00000000-0005-0000-0000-000026000000}"/>
    <cellStyle name="Bilješka 12" xfId="29" xr:uid="{00000000-0005-0000-0000-000027000000}"/>
    <cellStyle name="Bilješka 12 2" xfId="409" xr:uid="{00000000-0005-0000-0000-000028000000}"/>
    <cellStyle name="Bilješka 13" xfId="30" xr:uid="{00000000-0005-0000-0000-000029000000}"/>
    <cellStyle name="Bilješka 13 2" xfId="410" xr:uid="{00000000-0005-0000-0000-00002A000000}"/>
    <cellStyle name="Bilješka 14" xfId="31" xr:uid="{00000000-0005-0000-0000-00002B000000}"/>
    <cellStyle name="Bilješka 14 2" xfId="411" xr:uid="{00000000-0005-0000-0000-00002C000000}"/>
    <cellStyle name="Bilješka 15" xfId="32" xr:uid="{00000000-0005-0000-0000-00002D000000}"/>
    <cellStyle name="Bilješka 15 2" xfId="412" xr:uid="{00000000-0005-0000-0000-00002E000000}"/>
    <cellStyle name="Bilješka 16" xfId="33" xr:uid="{00000000-0005-0000-0000-00002F000000}"/>
    <cellStyle name="Bilješka 16 2" xfId="413" xr:uid="{00000000-0005-0000-0000-000030000000}"/>
    <cellStyle name="Bilješka 17" xfId="34" xr:uid="{00000000-0005-0000-0000-000031000000}"/>
    <cellStyle name="Bilješka 18" xfId="35" xr:uid="{00000000-0005-0000-0000-000032000000}"/>
    <cellStyle name="Bilješka 19" xfId="36" xr:uid="{00000000-0005-0000-0000-000033000000}"/>
    <cellStyle name="Bilješka 2" xfId="37" xr:uid="{00000000-0005-0000-0000-000034000000}"/>
    <cellStyle name="Bilješka 2 2" xfId="38" xr:uid="{00000000-0005-0000-0000-000035000000}"/>
    <cellStyle name="Bilješka 2 3" xfId="39" xr:uid="{00000000-0005-0000-0000-000036000000}"/>
    <cellStyle name="Bilješka 2 4" xfId="414" xr:uid="{00000000-0005-0000-0000-000037000000}"/>
    <cellStyle name="Bilješka 2_2009_06_02_tender_jezevac_PARCELACIJA  -s formom" xfId="40" xr:uid="{00000000-0005-0000-0000-000038000000}"/>
    <cellStyle name="Bilješka 20" xfId="41" xr:uid="{00000000-0005-0000-0000-000039000000}"/>
    <cellStyle name="Bilješka 21" xfId="42" xr:uid="{00000000-0005-0000-0000-00003A000000}"/>
    <cellStyle name="Bilješka 22" xfId="43" xr:uid="{00000000-0005-0000-0000-00003B000000}"/>
    <cellStyle name="Bilješka 23" xfId="44" xr:uid="{00000000-0005-0000-0000-00003C000000}"/>
    <cellStyle name="Bilješka 24" xfId="45" xr:uid="{00000000-0005-0000-0000-00003D000000}"/>
    <cellStyle name="Bilješka 25" xfId="46" xr:uid="{00000000-0005-0000-0000-00003E000000}"/>
    <cellStyle name="Bilješka 26" xfId="47" xr:uid="{00000000-0005-0000-0000-00003F000000}"/>
    <cellStyle name="Bilješka 27" xfId="48" xr:uid="{00000000-0005-0000-0000-000040000000}"/>
    <cellStyle name="Bilješka 28" xfId="49" xr:uid="{00000000-0005-0000-0000-000041000000}"/>
    <cellStyle name="Bilješka 29" xfId="50" xr:uid="{00000000-0005-0000-0000-000042000000}"/>
    <cellStyle name="Bilješka 3" xfId="51" xr:uid="{00000000-0005-0000-0000-000043000000}"/>
    <cellStyle name="Bilješka 3 2" xfId="415" xr:uid="{00000000-0005-0000-0000-000044000000}"/>
    <cellStyle name="Bilješka 30" xfId="52" xr:uid="{00000000-0005-0000-0000-000045000000}"/>
    <cellStyle name="Bilješka 31" xfId="53" xr:uid="{00000000-0005-0000-0000-000046000000}"/>
    <cellStyle name="Bilješka 32" xfId="54" xr:uid="{00000000-0005-0000-0000-000047000000}"/>
    <cellStyle name="Bilješka 33" xfId="55" xr:uid="{00000000-0005-0000-0000-000048000000}"/>
    <cellStyle name="Bilješka 34" xfId="56" xr:uid="{00000000-0005-0000-0000-000049000000}"/>
    <cellStyle name="Bilješka 35" xfId="57" xr:uid="{00000000-0005-0000-0000-00004A000000}"/>
    <cellStyle name="Bilješka 36" xfId="58" xr:uid="{00000000-0005-0000-0000-00004B000000}"/>
    <cellStyle name="Bilješka 37" xfId="59" xr:uid="{00000000-0005-0000-0000-00004C000000}"/>
    <cellStyle name="Bilješka 38" xfId="60" xr:uid="{00000000-0005-0000-0000-00004D000000}"/>
    <cellStyle name="Bilješka 39" xfId="61" xr:uid="{00000000-0005-0000-0000-00004E000000}"/>
    <cellStyle name="Bilješka 4" xfId="62" xr:uid="{00000000-0005-0000-0000-00004F000000}"/>
    <cellStyle name="Bilješka 4 2" xfId="416" xr:uid="{00000000-0005-0000-0000-000050000000}"/>
    <cellStyle name="Bilješka 40" xfId="63" xr:uid="{00000000-0005-0000-0000-000051000000}"/>
    <cellStyle name="Bilješka 41" xfId="64" xr:uid="{00000000-0005-0000-0000-000052000000}"/>
    <cellStyle name="Bilješka 42" xfId="65" xr:uid="{00000000-0005-0000-0000-000053000000}"/>
    <cellStyle name="Bilješka 42 2" xfId="417" xr:uid="{00000000-0005-0000-0000-000054000000}"/>
    <cellStyle name="Bilješka 43" xfId="66" xr:uid="{00000000-0005-0000-0000-000055000000}"/>
    <cellStyle name="Bilješka 43 2" xfId="418" xr:uid="{00000000-0005-0000-0000-000056000000}"/>
    <cellStyle name="Bilješka 44" xfId="67" xr:uid="{00000000-0005-0000-0000-000057000000}"/>
    <cellStyle name="Bilješka 44 2" xfId="419" xr:uid="{00000000-0005-0000-0000-000058000000}"/>
    <cellStyle name="Bilješka 45" xfId="68" xr:uid="{00000000-0005-0000-0000-000059000000}"/>
    <cellStyle name="Bilješka 45 2" xfId="420" xr:uid="{00000000-0005-0000-0000-00005A000000}"/>
    <cellStyle name="Bilješka 46" xfId="69" xr:uid="{00000000-0005-0000-0000-00005B000000}"/>
    <cellStyle name="Bilješka 46 2" xfId="421" xr:uid="{00000000-0005-0000-0000-00005C000000}"/>
    <cellStyle name="Bilješka 47" xfId="70" xr:uid="{00000000-0005-0000-0000-00005D000000}"/>
    <cellStyle name="Bilješka 47 2" xfId="422" xr:uid="{00000000-0005-0000-0000-00005E000000}"/>
    <cellStyle name="Bilješka 48" xfId="71" xr:uid="{00000000-0005-0000-0000-00005F000000}"/>
    <cellStyle name="Bilješka 48 2" xfId="423" xr:uid="{00000000-0005-0000-0000-000060000000}"/>
    <cellStyle name="Bilješka 49" xfId="72" xr:uid="{00000000-0005-0000-0000-000061000000}"/>
    <cellStyle name="Bilješka 49 2" xfId="424" xr:uid="{00000000-0005-0000-0000-000062000000}"/>
    <cellStyle name="Bilješka 5" xfId="73" xr:uid="{00000000-0005-0000-0000-000063000000}"/>
    <cellStyle name="Bilješka 5 2" xfId="425" xr:uid="{00000000-0005-0000-0000-000064000000}"/>
    <cellStyle name="Bilješka 50" xfId="74" xr:uid="{00000000-0005-0000-0000-000065000000}"/>
    <cellStyle name="Bilješka 50 2" xfId="426" xr:uid="{00000000-0005-0000-0000-000066000000}"/>
    <cellStyle name="Bilješka 51" xfId="75" xr:uid="{00000000-0005-0000-0000-000067000000}"/>
    <cellStyle name="Bilješka 51 2" xfId="427" xr:uid="{00000000-0005-0000-0000-000068000000}"/>
    <cellStyle name="Bilješka 52" xfId="583" xr:uid="{00000000-0005-0000-0000-000069000000}"/>
    <cellStyle name="Bilješka 53" xfId="590" xr:uid="{00000000-0005-0000-0000-00006A000000}"/>
    <cellStyle name="Bilješka 6" xfId="76" xr:uid="{00000000-0005-0000-0000-00006B000000}"/>
    <cellStyle name="Bilješka 6 2" xfId="428" xr:uid="{00000000-0005-0000-0000-00006C000000}"/>
    <cellStyle name="Bilješka 7" xfId="77" xr:uid="{00000000-0005-0000-0000-00006D000000}"/>
    <cellStyle name="Bilješka 7 2" xfId="429" xr:uid="{00000000-0005-0000-0000-00006E000000}"/>
    <cellStyle name="Bilješka 8" xfId="78" xr:uid="{00000000-0005-0000-0000-00006F000000}"/>
    <cellStyle name="Bilješka 8 2" xfId="430" xr:uid="{00000000-0005-0000-0000-000070000000}"/>
    <cellStyle name="Bilješka 9" xfId="79" xr:uid="{00000000-0005-0000-0000-000071000000}"/>
    <cellStyle name="Bilješka 9 2" xfId="431" xr:uid="{00000000-0005-0000-0000-000072000000}"/>
    <cellStyle name="Bilješka_2009_06_02_tender_jezevac_PARCELACIJA  -s formom" xfId="80" xr:uid="{00000000-0005-0000-0000-000073000000}"/>
    <cellStyle name="cijene" xfId="81" xr:uid="{00000000-0005-0000-0000-000074000000}"/>
    <cellStyle name="Comma 10" xfId="82" xr:uid="{00000000-0005-0000-0000-000075000000}"/>
    <cellStyle name="Comma 10 2" xfId="602" xr:uid="{00000000-0005-0000-0000-000076000000}"/>
    <cellStyle name="Comma 11" xfId="83" xr:uid="{00000000-0005-0000-0000-000077000000}"/>
    <cellStyle name="Comma 12" xfId="84" xr:uid="{00000000-0005-0000-0000-000078000000}"/>
    <cellStyle name="Comma 13" xfId="85" xr:uid="{00000000-0005-0000-0000-000079000000}"/>
    <cellStyle name="Comma 14" xfId="86" xr:uid="{00000000-0005-0000-0000-00007A000000}"/>
    <cellStyle name="Comma 15" xfId="87" xr:uid="{00000000-0005-0000-0000-00007B000000}"/>
    <cellStyle name="Comma 16" xfId="88" xr:uid="{00000000-0005-0000-0000-00007C000000}"/>
    <cellStyle name="Comma 17" xfId="89" xr:uid="{00000000-0005-0000-0000-00007D000000}"/>
    <cellStyle name="Comma 18" xfId="90" xr:uid="{00000000-0005-0000-0000-00007E000000}"/>
    <cellStyle name="Comma 19" xfId="91" xr:uid="{00000000-0005-0000-0000-00007F000000}"/>
    <cellStyle name="Comma 2" xfId="92" xr:uid="{00000000-0005-0000-0000-000080000000}"/>
    <cellStyle name="Comma 2 2" xfId="432" xr:uid="{00000000-0005-0000-0000-000081000000}"/>
    <cellStyle name="Comma 2 2 2" xfId="592" xr:uid="{00000000-0005-0000-0000-000082000000}"/>
    <cellStyle name="Comma 20" xfId="93" xr:uid="{00000000-0005-0000-0000-000083000000}"/>
    <cellStyle name="Comma 21" xfId="94" xr:uid="{00000000-0005-0000-0000-000084000000}"/>
    <cellStyle name="Comma 22" xfId="95" xr:uid="{00000000-0005-0000-0000-000085000000}"/>
    <cellStyle name="Comma 23" xfId="96" xr:uid="{00000000-0005-0000-0000-000086000000}"/>
    <cellStyle name="Comma 24" xfId="97" xr:uid="{00000000-0005-0000-0000-000087000000}"/>
    <cellStyle name="Comma 25" xfId="98" xr:uid="{00000000-0005-0000-0000-000088000000}"/>
    <cellStyle name="Comma 26" xfId="99" xr:uid="{00000000-0005-0000-0000-000089000000}"/>
    <cellStyle name="Comma 27" xfId="100" xr:uid="{00000000-0005-0000-0000-00008A000000}"/>
    <cellStyle name="Comma 28" xfId="101" xr:uid="{00000000-0005-0000-0000-00008B000000}"/>
    <cellStyle name="Comma 29" xfId="102" xr:uid="{00000000-0005-0000-0000-00008C000000}"/>
    <cellStyle name="Comma 3" xfId="103" xr:uid="{00000000-0005-0000-0000-00008D000000}"/>
    <cellStyle name="Comma 3 2" xfId="433" xr:uid="{00000000-0005-0000-0000-00008E000000}"/>
    <cellStyle name="Comma 30" xfId="104" xr:uid="{00000000-0005-0000-0000-00008F000000}"/>
    <cellStyle name="Comma 31" xfId="105" xr:uid="{00000000-0005-0000-0000-000090000000}"/>
    <cellStyle name="Comma 32" xfId="106" xr:uid="{00000000-0005-0000-0000-000091000000}"/>
    <cellStyle name="Comma 33" xfId="107" xr:uid="{00000000-0005-0000-0000-000092000000}"/>
    <cellStyle name="Comma 34" xfId="108" xr:uid="{00000000-0005-0000-0000-000093000000}"/>
    <cellStyle name="Comma 35" xfId="109" xr:uid="{00000000-0005-0000-0000-000094000000}"/>
    <cellStyle name="Comma 36" xfId="110" xr:uid="{00000000-0005-0000-0000-000095000000}"/>
    <cellStyle name="Comma 37" xfId="111" xr:uid="{00000000-0005-0000-0000-000096000000}"/>
    <cellStyle name="Comma 38" xfId="112" xr:uid="{00000000-0005-0000-0000-000097000000}"/>
    <cellStyle name="Comma 39" xfId="113" xr:uid="{00000000-0005-0000-0000-000098000000}"/>
    <cellStyle name="Comma 4" xfId="114" xr:uid="{00000000-0005-0000-0000-000099000000}"/>
    <cellStyle name="Comma 40" xfId="115" xr:uid="{00000000-0005-0000-0000-00009A000000}"/>
    <cellStyle name="Comma 41" xfId="116" xr:uid="{00000000-0005-0000-0000-00009B000000}"/>
    <cellStyle name="Comma 42" xfId="117" xr:uid="{00000000-0005-0000-0000-00009C000000}"/>
    <cellStyle name="Comma 43" xfId="118" xr:uid="{00000000-0005-0000-0000-00009D000000}"/>
    <cellStyle name="Comma 44" xfId="119" xr:uid="{00000000-0005-0000-0000-00009E000000}"/>
    <cellStyle name="Comma 45" xfId="120" xr:uid="{00000000-0005-0000-0000-00009F000000}"/>
    <cellStyle name="Comma 46" xfId="121" xr:uid="{00000000-0005-0000-0000-0000A0000000}"/>
    <cellStyle name="Comma 47" xfId="122" xr:uid="{00000000-0005-0000-0000-0000A1000000}"/>
    <cellStyle name="Comma 48" xfId="123" xr:uid="{00000000-0005-0000-0000-0000A2000000}"/>
    <cellStyle name="Comma 49" xfId="124" xr:uid="{00000000-0005-0000-0000-0000A3000000}"/>
    <cellStyle name="Comma 5" xfId="125" xr:uid="{00000000-0005-0000-0000-0000A4000000}"/>
    <cellStyle name="Comma 50" xfId="126" xr:uid="{00000000-0005-0000-0000-0000A5000000}"/>
    <cellStyle name="Comma 51" xfId="127" xr:uid="{00000000-0005-0000-0000-0000A6000000}"/>
    <cellStyle name="Comma 6" xfId="128" xr:uid="{00000000-0005-0000-0000-0000A7000000}"/>
    <cellStyle name="Comma 7" xfId="129" xr:uid="{00000000-0005-0000-0000-0000A8000000}"/>
    <cellStyle name="Comma 8" xfId="130" xr:uid="{00000000-0005-0000-0000-0000A9000000}"/>
    <cellStyle name="Comma 9" xfId="131" xr:uid="{00000000-0005-0000-0000-0000AA000000}"/>
    <cellStyle name="Comma_H.KORALJ  i RUBIN - Tender troškovnik za sobe Ver 01. -24.11.05" xfId="132" xr:uid="{00000000-0005-0000-0000-0000AB000000}"/>
    <cellStyle name="Dobro" xfId="133" xr:uid="{00000000-0005-0000-0000-0000AC000000}"/>
    <cellStyle name="Dobro 2" xfId="585" xr:uid="{00000000-0005-0000-0000-0000AD000000}"/>
    <cellStyle name="Excel Built-in Normal" xfId="134" xr:uid="{00000000-0005-0000-0000-0000AE000000}"/>
    <cellStyle name="Isticanje1" xfId="135" xr:uid="{00000000-0005-0000-0000-0000AF000000}"/>
    <cellStyle name="Isticanje2" xfId="136" xr:uid="{00000000-0005-0000-0000-0000B0000000}"/>
    <cellStyle name="Isticanje3" xfId="137" xr:uid="{00000000-0005-0000-0000-0000B1000000}"/>
    <cellStyle name="Isticanje4" xfId="138" xr:uid="{00000000-0005-0000-0000-0000B2000000}"/>
    <cellStyle name="Isticanje5" xfId="139" xr:uid="{00000000-0005-0000-0000-0000B3000000}"/>
    <cellStyle name="Isticanje6" xfId="140" xr:uid="{00000000-0005-0000-0000-0000B4000000}"/>
    <cellStyle name="Izlaz" xfId="141" xr:uid="{00000000-0005-0000-0000-0000B5000000}"/>
    <cellStyle name="Izlaz 2" xfId="586" xr:uid="{00000000-0005-0000-0000-0000B6000000}"/>
    <cellStyle name="Izračun" xfId="142" xr:uid="{00000000-0005-0000-0000-0000B7000000}"/>
    <cellStyle name="kolona A" xfId="434" xr:uid="{00000000-0005-0000-0000-0000B8000000}"/>
    <cellStyle name="kolona B" xfId="435" xr:uid="{00000000-0005-0000-0000-0000B9000000}"/>
    <cellStyle name="kolona C" xfId="436" xr:uid="{00000000-0005-0000-0000-0000BA000000}"/>
    <cellStyle name="kolona D" xfId="437" xr:uid="{00000000-0005-0000-0000-0000BB000000}"/>
    <cellStyle name="kolona E" xfId="438" xr:uid="{00000000-0005-0000-0000-0000BC000000}"/>
    <cellStyle name="kolona F" xfId="439" xr:uid="{00000000-0005-0000-0000-0000BD000000}"/>
    <cellStyle name="kolona G" xfId="440" xr:uid="{00000000-0005-0000-0000-0000BE000000}"/>
    <cellStyle name="kolona1" xfId="143" xr:uid="{00000000-0005-0000-0000-0000BF000000}"/>
    <cellStyle name="kolona2" xfId="144" xr:uid="{00000000-0005-0000-0000-0000C0000000}"/>
    <cellStyle name="kolona3" xfId="145" xr:uid="{00000000-0005-0000-0000-0000C1000000}"/>
    <cellStyle name="komadi" xfId="146" xr:uid="{00000000-0005-0000-0000-0000C2000000}"/>
    <cellStyle name="Loše" xfId="147" xr:uid="{00000000-0005-0000-0000-0000C3000000}"/>
    <cellStyle name="merge" xfId="148" xr:uid="{00000000-0005-0000-0000-0000C4000000}"/>
    <cellStyle name="nabrajanje" xfId="149" xr:uid="{00000000-0005-0000-0000-0000C5000000}"/>
    <cellStyle name="Naslov" xfId="150" xr:uid="{00000000-0005-0000-0000-0000C6000000}"/>
    <cellStyle name="Naslov 1" xfId="151" xr:uid="{00000000-0005-0000-0000-0000C7000000}"/>
    <cellStyle name="Naslov 1 1" xfId="152" xr:uid="{00000000-0005-0000-0000-0000C8000000}"/>
    <cellStyle name="Naslov 1_2009_06_03_tender_politin_PARCELACIJA - S formom" xfId="153" xr:uid="{00000000-0005-0000-0000-0000C9000000}"/>
    <cellStyle name="Naslov 2" xfId="154" xr:uid="{00000000-0005-0000-0000-0000CA000000}"/>
    <cellStyle name="Naslov 3" xfId="155" xr:uid="{00000000-0005-0000-0000-0000CB000000}"/>
    <cellStyle name="Naslov 4" xfId="156" xr:uid="{00000000-0005-0000-0000-0000CC000000}"/>
    <cellStyle name="naslov_18-09 ISKOP KAUFLAND" xfId="157" xr:uid="{00000000-0005-0000-0000-0000CD000000}"/>
    <cellStyle name="naslov1" xfId="441" xr:uid="{00000000-0005-0000-0000-0000CE000000}"/>
    <cellStyle name="naslov2" xfId="442" xr:uid="{00000000-0005-0000-0000-0000CF000000}"/>
    <cellStyle name="naslov3" xfId="443" xr:uid="{00000000-0005-0000-0000-0000D0000000}"/>
    <cellStyle name="Navadno_023_10Skl-popis_OSNUTEK" xfId="444" xr:uid="{00000000-0005-0000-0000-0000D1000000}"/>
    <cellStyle name="Neutralno" xfId="158" xr:uid="{00000000-0005-0000-0000-0000D2000000}"/>
    <cellStyle name="Normal 10" xfId="159" xr:uid="{00000000-0005-0000-0000-0000D4000000}"/>
    <cellStyle name="Normal 10 18" xfId="581" xr:uid="{00000000-0005-0000-0000-0000D5000000}"/>
    <cellStyle name="Normal 10 2" xfId="387" xr:uid="{00000000-0005-0000-0000-0000D6000000}"/>
    <cellStyle name="Normal 10 3 5" xfId="399" xr:uid="{00000000-0005-0000-0000-0000D7000000}"/>
    <cellStyle name="Normal 10_Jezevac_pecenjara_concept_tender_v_2011060_1" xfId="397" xr:uid="{00000000-0005-0000-0000-0000D8000000}"/>
    <cellStyle name="Normal 11" xfId="160" xr:uid="{00000000-0005-0000-0000-0000D9000000}"/>
    <cellStyle name="Normal 11 2" xfId="161" xr:uid="{00000000-0005-0000-0000-0000DA000000}"/>
    <cellStyle name="Normal 11 2 2" xfId="445" xr:uid="{00000000-0005-0000-0000-0000DB000000}"/>
    <cellStyle name="Normal 11 3" xfId="162" xr:uid="{00000000-0005-0000-0000-0000DC000000}"/>
    <cellStyle name="Normal 11 3 2" xfId="446" xr:uid="{00000000-0005-0000-0000-0000DD000000}"/>
    <cellStyle name="Normal 11 4" xfId="163" xr:uid="{00000000-0005-0000-0000-0000DE000000}"/>
    <cellStyle name="Normal 11 4 2" xfId="447" xr:uid="{00000000-0005-0000-0000-0000DF000000}"/>
    <cellStyle name="Normal 11 5" xfId="164" xr:uid="{00000000-0005-0000-0000-0000E0000000}"/>
    <cellStyle name="Normal 11 5 2" xfId="448" xr:uid="{00000000-0005-0000-0000-0000E1000000}"/>
    <cellStyle name="Normal 11 6" xfId="395" xr:uid="{00000000-0005-0000-0000-0000E2000000}"/>
    <cellStyle name="Normal 11_B - Radovi" xfId="449" xr:uid="{00000000-0005-0000-0000-0000E3000000}"/>
    <cellStyle name="Normal 117" xfId="450" xr:uid="{00000000-0005-0000-0000-0000E4000000}"/>
    <cellStyle name="Normal 12" xfId="165" xr:uid="{00000000-0005-0000-0000-0000E5000000}"/>
    <cellStyle name="Normal 12 2" xfId="452" xr:uid="{00000000-0005-0000-0000-0000E6000000}"/>
    <cellStyle name="Normal 12 3" xfId="451" xr:uid="{00000000-0005-0000-0000-0000E7000000}"/>
    <cellStyle name="Normal 12_B - Radovi" xfId="453" xr:uid="{00000000-0005-0000-0000-0000E8000000}"/>
    <cellStyle name="Normal 13" xfId="166" xr:uid="{00000000-0005-0000-0000-0000E9000000}"/>
    <cellStyle name="Normal 13 2" xfId="455" xr:uid="{00000000-0005-0000-0000-0000EA000000}"/>
    <cellStyle name="Normal 13 3" xfId="454" xr:uid="{00000000-0005-0000-0000-0000EB000000}"/>
    <cellStyle name="Normal 13_B - Radovi" xfId="456" xr:uid="{00000000-0005-0000-0000-0000EC000000}"/>
    <cellStyle name="Normal 14" xfId="167" xr:uid="{00000000-0005-0000-0000-0000ED000000}"/>
    <cellStyle name="Normal 14 2" xfId="168" xr:uid="{00000000-0005-0000-0000-0000EE000000}"/>
    <cellStyle name="Normal 14 2 2" xfId="458" xr:uid="{00000000-0005-0000-0000-0000EF000000}"/>
    <cellStyle name="Normal 14 3" xfId="169" xr:uid="{00000000-0005-0000-0000-0000F0000000}"/>
    <cellStyle name="Normal 14 3 2" xfId="459" xr:uid="{00000000-0005-0000-0000-0000F1000000}"/>
    <cellStyle name="Normal 14 4" xfId="170" xr:uid="{00000000-0005-0000-0000-0000F2000000}"/>
    <cellStyle name="Normal 14 4 2" xfId="460" xr:uid="{00000000-0005-0000-0000-0000F3000000}"/>
    <cellStyle name="Normal 14 5" xfId="171" xr:uid="{00000000-0005-0000-0000-0000F4000000}"/>
    <cellStyle name="Normal 14 5 2" xfId="461" xr:uid="{00000000-0005-0000-0000-0000F5000000}"/>
    <cellStyle name="Normal 14 6" xfId="457" xr:uid="{00000000-0005-0000-0000-0000F6000000}"/>
    <cellStyle name="Normal 14_B - Radovi" xfId="462" xr:uid="{00000000-0005-0000-0000-0000F7000000}"/>
    <cellStyle name="Normal 15" xfId="172" xr:uid="{00000000-0005-0000-0000-0000F8000000}"/>
    <cellStyle name="Normal 15 2" xfId="464" xr:uid="{00000000-0005-0000-0000-0000F9000000}"/>
    <cellStyle name="Normal 15 3" xfId="463" xr:uid="{00000000-0005-0000-0000-0000FA000000}"/>
    <cellStyle name="Normal 15_B - Radovi" xfId="465" xr:uid="{00000000-0005-0000-0000-0000FB000000}"/>
    <cellStyle name="Normal 16" xfId="173" xr:uid="{00000000-0005-0000-0000-0000FC000000}"/>
    <cellStyle name="Normal 16 2" xfId="467" xr:uid="{00000000-0005-0000-0000-0000FD000000}"/>
    <cellStyle name="Normal 16 3" xfId="466" xr:uid="{00000000-0005-0000-0000-0000FE000000}"/>
    <cellStyle name="Normal 16_B - Radovi" xfId="468" xr:uid="{00000000-0005-0000-0000-0000FF000000}"/>
    <cellStyle name="Normal 17" xfId="174" xr:uid="{00000000-0005-0000-0000-000000010000}"/>
    <cellStyle name="Normal 17 2" xfId="470" xr:uid="{00000000-0005-0000-0000-000001010000}"/>
    <cellStyle name="Normal 17 3" xfId="469" xr:uid="{00000000-0005-0000-0000-000002010000}"/>
    <cellStyle name="Normal 17_B - Radovi" xfId="471" xr:uid="{00000000-0005-0000-0000-000003010000}"/>
    <cellStyle name="Normal 18" xfId="175" xr:uid="{00000000-0005-0000-0000-000004010000}"/>
    <cellStyle name="Normal 18 2" xfId="473" xr:uid="{00000000-0005-0000-0000-000005010000}"/>
    <cellStyle name="Normal 18 3" xfId="472" xr:uid="{00000000-0005-0000-0000-000006010000}"/>
    <cellStyle name="Normal 18_B - Radovi" xfId="474" xr:uid="{00000000-0005-0000-0000-000007010000}"/>
    <cellStyle name="Normal 19" xfId="176" xr:uid="{00000000-0005-0000-0000-000008010000}"/>
    <cellStyle name="Normal 19 10" xfId="593" xr:uid="{00000000-0005-0000-0000-000009010000}"/>
    <cellStyle name="Normal 2" xfId="177" xr:uid="{00000000-0005-0000-0000-00000A010000}"/>
    <cellStyle name="Normal 2 10" xfId="178" xr:uid="{00000000-0005-0000-0000-00000B010000}"/>
    <cellStyle name="Normal 2 11" xfId="179" xr:uid="{00000000-0005-0000-0000-00000C010000}"/>
    <cellStyle name="Normal 2 12" xfId="180" xr:uid="{00000000-0005-0000-0000-00000D010000}"/>
    <cellStyle name="Normal 2 13" xfId="181" xr:uid="{00000000-0005-0000-0000-00000E010000}"/>
    <cellStyle name="Normal 2 14" xfId="182" xr:uid="{00000000-0005-0000-0000-00000F010000}"/>
    <cellStyle name="Normal 2 15" xfId="183" xr:uid="{00000000-0005-0000-0000-000010010000}"/>
    <cellStyle name="Normal 2 16" xfId="184" xr:uid="{00000000-0005-0000-0000-000011010000}"/>
    <cellStyle name="Normal 2 17" xfId="185" xr:uid="{00000000-0005-0000-0000-000012010000}"/>
    <cellStyle name="Normal 2 17 2" xfId="475" xr:uid="{00000000-0005-0000-0000-000013010000}"/>
    <cellStyle name="Normal 2 18" xfId="186" xr:uid="{00000000-0005-0000-0000-000014010000}"/>
    <cellStyle name="Normal 2 18 2" xfId="476" xr:uid="{00000000-0005-0000-0000-000015010000}"/>
    <cellStyle name="Normal 2 19" xfId="187" xr:uid="{00000000-0005-0000-0000-000016010000}"/>
    <cellStyle name="Normal 2 19 2" xfId="477" xr:uid="{00000000-0005-0000-0000-000017010000}"/>
    <cellStyle name="Normal 2 2" xfId="188" xr:uid="{00000000-0005-0000-0000-000018010000}"/>
    <cellStyle name="Normal 2 2 2" xfId="579" xr:uid="{00000000-0005-0000-0000-000019010000}"/>
    <cellStyle name="Normal 2 2 5" xfId="600" xr:uid="{00000000-0005-0000-0000-00001A010000}"/>
    <cellStyle name="Normal 2 20" xfId="189" xr:uid="{00000000-0005-0000-0000-00001B010000}"/>
    <cellStyle name="Normal 2 20 2" xfId="478" xr:uid="{00000000-0005-0000-0000-00001C010000}"/>
    <cellStyle name="Normal 2 21" xfId="190" xr:uid="{00000000-0005-0000-0000-00001D010000}"/>
    <cellStyle name="Normal 2 21 2" xfId="479" xr:uid="{00000000-0005-0000-0000-00001E010000}"/>
    <cellStyle name="Normal 2 22" xfId="191" xr:uid="{00000000-0005-0000-0000-00001F010000}"/>
    <cellStyle name="Normal 2 22 2" xfId="480" xr:uid="{00000000-0005-0000-0000-000020010000}"/>
    <cellStyle name="Normal 2 23" xfId="192" xr:uid="{00000000-0005-0000-0000-000021010000}"/>
    <cellStyle name="Normal 2 23 2" xfId="481" xr:uid="{00000000-0005-0000-0000-000022010000}"/>
    <cellStyle name="Normal 2 24" xfId="193" xr:uid="{00000000-0005-0000-0000-000023010000}"/>
    <cellStyle name="Normal 2 24 2" xfId="482" xr:uid="{00000000-0005-0000-0000-000024010000}"/>
    <cellStyle name="Normal 2 25" xfId="194" xr:uid="{00000000-0005-0000-0000-000025010000}"/>
    <cellStyle name="Normal 2 25 2" xfId="483" xr:uid="{00000000-0005-0000-0000-000026010000}"/>
    <cellStyle name="Normal 2 26" xfId="195" xr:uid="{00000000-0005-0000-0000-000027010000}"/>
    <cellStyle name="Normal 2 26 2" xfId="484" xr:uid="{00000000-0005-0000-0000-000028010000}"/>
    <cellStyle name="Normal 2 27" xfId="196" xr:uid="{00000000-0005-0000-0000-000029010000}"/>
    <cellStyle name="Normal 2 27 2" xfId="485" xr:uid="{00000000-0005-0000-0000-00002A010000}"/>
    <cellStyle name="Normal 2 28" xfId="197" xr:uid="{00000000-0005-0000-0000-00002B010000}"/>
    <cellStyle name="Normal 2 28 2" xfId="486" xr:uid="{00000000-0005-0000-0000-00002C010000}"/>
    <cellStyle name="Normal 2 29" xfId="198" xr:uid="{00000000-0005-0000-0000-00002D010000}"/>
    <cellStyle name="Normal 2 29 2" xfId="487" xr:uid="{00000000-0005-0000-0000-00002E010000}"/>
    <cellStyle name="Normal 2 3" xfId="199" xr:uid="{00000000-0005-0000-0000-00002F010000}"/>
    <cellStyle name="Normal 2 30" xfId="200" xr:uid="{00000000-0005-0000-0000-000030010000}"/>
    <cellStyle name="Normal 2 30 2" xfId="488" xr:uid="{00000000-0005-0000-0000-000031010000}"/>
    <cellStyle name="Normal 2 31" xfId="201" xr:uid="{00000000-0005-0000-0000-000032010000}"/>
    <cellStyle name="Normal 2 31 2" xfId="489" xr:uid="{00000000-0005-0000-0000-000033010000}"/>
    <cellStyle name="Normal 2 32" xfId="202" xr:uid="{00000000-0005-0000-0000-000034010000}"/>
    <cellStyle name="Normal 2 32 2" xfId="490" xr:uid="{00000000-0005-0000-0000-000035010000}"/>
    <cellStyle name="Normal 2 33" xfId="203" xr:uid="{00000000-0005-0000-0000-000036010000}"/>
    <cellStyle name="Normal 2 33 2" xfId="491" xr:uid="{00000000-0005-0000-0000-000037010000}"/>
    <cellStyle name="Normal 2 34" xfId="204" xr:uid="{00000000-0005-0000-0000-000038010000}"/>
    <cellStyle name="Normal 2 34 2" xfId="492" xr:uid="{00000000-0005-0000-0000-000039010000}"/>
    <cellStyle name="Normal 2 35" xfId="205" xr:uid="{00000000-0005-0000-0000-00003A010000}"/>
    <cellStyle name="Normal 2 35 2" xfId="493" xr:uid="{00000000-0005-0000-0000-00003B010000}"/>
    <cellStyle name="Normal 2 36" xfId="206" xr:uid="{00000000-0005-0000-0000-00003C010000}"/>
    <cellStyle name="Normal 2 36 2" xfId="494" xr:uid="{00000000-0005-0000-0000-00003D010000}"/>
    <cellStyle name="Normal 2 37" xfId="207" xr:uid="{00000000-0005-0000-0000-00003E010000}"/>
    <cellStyle name="Normal 2 37 2" xfId="495" xr:uid="{00000000-0005-0000-0000-00003F010000}"/>
    <cellStyle name="Normal 2 38" xfId="208" xr:uid="{00000000-0005-0000-0000-000040010000}"/>
    <cellStyle name="Normal 2 38 2" xfId="496" xr:uid="{00000000-0005-0000-0000-000041010000}"/>
    <cellStyle name="Normal 2 39" xfId="209" xr:uid="{00000000-0005-0000-0000-000042010000}"/>
    <cellStyle name="Normal 2 39 2" xfId="497" xr:uid="{00000000-0005-0000-0000-000043010000}"/>
    <cellStyle name="Normal 2 4" xfId="210" xr:uid="{00000000-0005-0000-0000-000044010000}"/>
    <cellStyle name="Normal 2 40" xfId="211" xr:uid="{00000000-0005-0000-0000-000045010000}"/>
    <cellStyle name="Normal 2 40 2" xfId="498" xr:uid="{00000000-0005-0000-0000-000046010000}"/>
    <cellStyle name="Normal 2 41" xfId="212" xr:uid="{00000000-0005-0000-0000-000047010000}"/>
    <cellStyle name="Normal 2 41 2" xfId="499" xr:uid="{00000000-0005-0000-0000-000048010000}"/>
    <cellStyle name="Normal 2 42" xfId="213" xr:uid="{00000000-0005-0000-0000-000049010000}"/>
    <cellStyle name="Normal 2 43" xfId="214" xr:uid="{00000000-0005-0000-0000-00004A010000}"/>
    <cellStyle name="Normal 2 44" xfId="215" xr:uid="{00000000-0005-0000-0000-00004B010000}"/>
    <cellStyle name="Normal 2 45" xfId="216" xr:uid="{00000000-0005-0000-0000-00004C010000}"/>
    <cellStyle name="Normal 2 46" xfId="217" xr:uid="{00000000-0005-0000-0000-00004D010000}"/>
    <cellStyle name="Normal 2 47" xfId="218" xr:uid="{00000000-0005-0000-0000-00004E010000}"/>
    <cellStyle name="Normal 2 48" xfId="219" xr:uid="{00000000-0005-0000-0000-00004F010000}"/>
    <cellStyle name="Normal 2 49" xfId="220" xr:uid="{00000000-0005-0000-0000-000050010000}"/>
    <cellStyle name="Normal 2 5" xfId="221" xr:uid="{00000000-0005-0000-0000-000051010000}"/>
    <cellStyle name="Normal 2 50" xfId="222" xr:uid="{00000000-0005-0000-0000-000052010000}"/>
    <cellStyle name="Normal 2 51" xfId="223" xr:uid="{00000000-0005-0000-0000-000053010000}"/>
    <cellStyle name="Normal 2 52" xfId="587" xr:uid="{00000000-0005-0000-0000-000054010000}"/>
    <cellStyle name="Normal 2 6" xfId="224" xr:uid="{00000000-0005-0000-0000-000055010000}"/>
    <cellStyle name="Normal 2 7" xfId="225" xr:uid="{00000000-0005-0000-0000-000056010000}"/>
    <cellStyle name="Normal 2 8" xfId="226" xr:uid="{00000000-0005-0000-0000-000057010000}"/>
    <cellStyle name="Normal 2 9" xfId="227" xr:uid="{00000000-0005-0000-0000-000058010000}"/>
    <cellStyle name="Normal 2_2009_06_03_tender_politin_PARCELACIJA - S formom" xfId="228" xr:uid="{00000000-0005-0000-0000-000059010000}"/>
    <cellStyle name="Normal 20" xfId="229" xr:uid="{00000000-0005-0000-0000-00005A010000}"/>
    <cellStyle name="Normal 20 2" xfId="501" xr:uid="{00000000-0005-0000-0000-00005B010000}"/>
    <cellStyle name="Normal 20 3" xfId="500" xr:uid="{00000000-0005-0000-0000-00005C010000}"/>
    <cellStyle name="Normal 20_B - Radovi" xfId="502" xr:uid="{00000000-0005-0000-0000-00005D010000}"/>
    <cellStyle name="Normal 21" xfId="230" xr:uid="{00000000-0005-0000-0000-00005E010000}"/>
    <cellStyle name="Normal 21 2" xfId="231" xr:uid="{00000000-0005-0000-0000-00005F010000}"/>
    <cellStyle name="Normal 21 2 2" xfId="503" xr:uid="{00000000-0005-0000-0000-000060010000}"/>
    <cellStyle name="Normal 21 3" xfId="232" xr:uid="{00000000-0005-0000-0000-000061010000}"/>
    <cellStyle name="Normal 21 3 2" xfId="504" xr:uid="{00000000-0005-0000-0000-000062010000}"/>
    <cellStyle name="Normal 21 4" xfId="233" xr:uid="{00000000-0005-0000-0000-000063010000}"/>
    <cellStyle name="Normal 21 4 2" xfId="505" xr:uid="{00000000-0005-0000-0000-000064010000}"/>
    <cellStyle name="Normal 21 5" xfId="234" xr:uid="{00000000-0005-0000-0000-000065010000}"/>
    <cellStyle name="Normal 21 5 2" xfId="506" xr:uid="{00000000-0005-0000-0000-000066010000}"/>
    <cellStyle name="Normal 21_K1213_Politin_20 mobile homes_tender_20120725" xfId="388" xr:uid="{00000000-0005-0000-0000-000067010000}"/>
    <cellStyle name="Normal 22" xfId="235" xr:uid="{00000000-0005-0000-0000-000068010000}"/>
    <cellStyle name="Normal 23" xfId="236" xr:uid="{00000000-0005-0000-0000-000069010000}"/>
    <cellStyle name="Normal 24" xfId="237" xr:uid="{00000000-0005-0000-0000-00006A010000}"/>
    <cellStyle name="Normal 25" xfId="238" xr:uid="{00000000-0005-0000-0000-00006B010000}"/>
    <cellStyle name="Normal 26" xfId="239" xr:uid="{00000000-0005-0000-0000-00006C010000}"/>
    <cellStyle name="Normal 27" xfId="240" xr:uid="{00000000-0005-0000-0000-00006D010000}"/>
    <cellStyle name="Normal 28" xfId="241" xr:uid="{00000000-0005-0000-0000-00006E010000}"/>
    <cellStyle name="Normal 29" xfId="242" xr:uid="{00000000-0005-0000-0000-00006F010000}"/>
    <cellStyle name="Normal 3" xfId="243" xr:uid="{00000000-0005-0000-0000-000070010000}"/>
    <cellStyle name="Normal 3 2" xfId="385" xr:uid="{00000000-0005-0000-0000-000071010000}"/>
    <cellStyle name="Normal 3 2 2" xfId="598" xr:uid="{00000000-0005-0000-0000-000072010000}"/>
    <cellStyle name="Normal 3 3" xfId="588" xr:uid="{00000000-0005-0000-0000-000073010000}"/>
    <cellStyle name="Normal 3_K1213_Politin_20 mobile homes_tender_20120725" xfId="389" xr:uid="{00000000-0005-0000-0000-000074010000}"/>
    <cellStyle name="Normal 30" xfId="244" xr:uid="{00000000-0005-0000-0000-000075010000}"/>
    <cellStyle name="Normal 31" xfId="245" xr:uid="{00000000-0005-0000-0000-000076010000}"/>
    <cellStyle name="Normal 31 2" xfId="507" xr:uid="{00000000-0005-0000-0000-000077010000}"/>
    <cellStyle name="Normal 32" xfId="246" xr:uid="{00000000-0005-0000-0000-000078010000}"/>
    <cellStyle name="Normal 32 2" xfId="508" xr:uid="{00000000-0005-0000-0000-000079010000}"/>
    <cellStyle name="Normal 33" xfId="247" xr:uid="{00000000-0005-0000-0000-00007A010000}"/>
    <cellStyle name="Normal 33 2" xfId="509" xr:uid="{00000000-0005-0000-0000-00007B010000}"/>
    <cellStyle name="Normal 34" xfId="248" xr:uid="{00000000-0005-0000-0000-00007C010000}"/>
    <cellStyle name="Normal 34 2" xfId="510" xr:uid="{00000000-0005-0000-0000-00007D010000}"/>
    <cellStyle name="Normal 35" xfId="249" xr:uid="{00000000-0005-0000-0000-00007E010000}"/>
    <cellStyle name="Normal 35 2" xfId="250" xr:uid="{00000000-0005-0000-0000-00007F010000}"/>
    <cellStyle name="Normal 35 2 2" xfId="512" xr:uid="{00000000-0005-0000-0000-000080010000}"/>
    <cellStyle name="Normal 35 3" xfId="251" xr:uid="{00000000-0005-0000-0000-000081010000}"/>
    <cellStyle name="Normal 35 3 2" xfId="513" xr:uid="{00000000-0005-0000-0000-000082010000}"/>
    <cellStyle name="Normal 35 4" xfId="252" xr:uid="{00000000-0005-0000-0000-000083010000}"/>
    <cellStyle name="Normal 35 4 2" xfId="514" xr:uid="{00000000-0005-0000-0000-000084010000}"/>
    <cellStyle name="Normal 35 5" xfId="253" xr:uid="{00000000-0005-0000-0000-000085010000}"/>
    <cellStyle name="Normal 35 5 2" xfId="515" xr:uid="{00000000-0005-0000-0000-000086010000}"/>
    <cellStyle name="Normal 35 6" xfId="511" xr:uid="{00000000-0005-0000-0000-000087010000}"/>
    <cellStyle name="Normal 35_K1213_Politin_20 mobile homes_tender_20120725" xfId="390" xr:uid="{00000000-0005-0000-0000-000088010000}"/>
    <cellStyle name="Normal 36" xfId="254" xr:uid="{00000000-0005-0000-0000-000089010000}"/>
    <cellStyle name="Normal 36 2" xfId="516" xr:uid="{00000000-0005-0000-0000-00008A010000}"/>
    <cellStyle name="Normal 37" xfId="255" xr:uid="{00000000-0005-0000-0000-00008B010000}"/>
    <cellStyle name="Normal 37 2" xfId="256" xr:uid="{00000000-0005-0000-0000-00008C010000}"/>
    <cellStyle name="Normal 37 2 2" xfId="518" xr:uid="{00000000-0005-0000-0000-00008D010000}"/>
    <cellStyle name="Normal 37 3" xfId="257" xr:uid="{00000000-0005-0000-0000-00008E010000}"/>
    <cellStyle name="Normal 37 3 2" xfId="519" xr:uid="{00000000-0005-0000-0000-00008F010000}"/>
    <cellStyle name="Normal 37 4" xfId="258" xr:uid="{00000000-0005-0000-0000-000090010000}"/>
    <cellStyle name="Normal 37 4 2" xfId="520" xr:uid="{00000000-0005-0000-0000-000091010000}"/>
    <cellStyle name="Normal 37 5" xfId="259" xr:uid="{00000000-0005-0000-0000-000092010000}"/>
    <cellStyle name="Normal 37 5 2" xfId="521" xr:uid="{00000000-0005-0000-0000-000093010000}"/>
    <cellStyle name="Normal 37 6" xfId="517" xr:uid="{00000000-0005-0000-0000-000094010000}"/>
    <cellStyle name="Normal 37_K1213_Politin_20 mobile homes_tender_20120725" xfId="391" xr:uid="{00000000-0005-0000-0000-000095010000}"/>
    <cellStyle name="Normal 38" xfId="260" xr:uid="{00000000-0005-0000-0000-000096010000}"/>
    <cellStyle name="Normal 38 2" xfId="522" xr:uid="{00000000-0005-0000-0000-000097010000}"/>
    <cellStyle name="Normal 39" xfId="261" xr:uid="{00000000-0005-0000-0000-000098010000}"/>
    <cellStyle name="Normal 39 2" xfId="523" xr:uid="{00000000-0005-0000-0000-000099010000}"/>
    <cellStyle name="Normal 4" xfId="262" xr:uid="{00000000-0005-0000-0000-00009A010000}"/>
    <cellStyle name="Normal 4 10" xfId="396" xr:uid="{00000000-0005-0000-0000-00009B010000}"/>
    <cellStyle name="Normal 4 2" xfId="263" xr:uid="{00000000-0005-0000-0000-00009C010000}"/>
    <cellStyle name="Normal 4 2 2" xfId="524" xr:uid="{00000000-0005-0000-0000-00009D010000}"/>
    <cellStyle name="Normal 4 3" xfId="264" xr:uid="{00000000-0005-0000-0000-00009E010000}"/>
    <cellStyle name="Normal 4 3 2" xfId="525" xr:uid="{00000000-0005-0000-0000-00009F010000}"/>
    <cellStyle name="Normal 4 4" xfId="265" xr:uid="{00000000-0005-0000-0000-0000A0010000}"/>
    <cellStyle name="Normal 4 4 2" xfId="526" xr:uid="{00000000-0005-0000-0000-0000A1010000}"/>
    <cellStyle name="Normal 4 5" xfId="266" xr:uid="{00000000-0005-0000-0000-0000A2010000}"/>
    <cellStyle name="Normal 4 5 2" xfId="527" xr:uid="{00000000-0005-0000-0000-0000A3010000}"/>
    <cellStyle name="Normal 4_K1213_Politin_20 mobile homes_tender_20120725" xfId="392" xr:uid="{00000000-0005-0000-0000-0000A4010000}"/>
    <cellStyle name="Normal 40" xfId="267" xr:uid="{00000000-0005-0000-0000-0000A5010000}"/>
    <cellStyle name="Normal 40 2" xfId="528" xr:uid="{00000000-0005-0000-0000-0000A6010000}"/>
    <cellStyle name="Normal 41" xfId="268" xr:uid="{00000000-0005-0000-0000-0000A7010000}"/>
    <cellStyle name="Normal 41 2" xfId="529" xr:uid="{00000000-0005-0000-0000-0000A8010000}"/>
    <cellStyle name="Normal 42" xfId="269" xr:uid="{00000000-0005-0000-0000-0000A9010000}"/>
    <cellStyle name="Normal 42 2" xfId="530" xr:uid="{00000000-0005-0000-0000-0000AA010000}"/>
    <cellStyle name="Normal 43" xfId="270" xr:uid="{00000000-0005-0000-0000-0000AB010000}"/>
    <cellStyle name="Normal 43 2" xfId="531" xr:uid="{00000000-0005-0000-0000-0000AC010000}"/>
    <cellStyle name="Normal 44" xfId="271" xr:uid="{00000000-0005-0000-0000-0000AD010000}"/>
    <cellStyle name="Normal 44 2" xfId="532" xr:uid="{00000000-0005-0000-0000-0000AE010000}"/>
    <cellStyle name="Normal 45" xfId="272" xr:uid="{00000000-0005-0000-0000-0000AF010000}"/>
    <cellStyle name="Normal 45 2" xfId="533" xr:uid="{00000000-0005-0000-0000-0000B0010000}"/>
    <cellStyle name="Normal 46" xfId="273" xr:uid="{00000000-0005-0000-0000-0000B1010000}"/>
    <cellStyle name="Normal 46 2" xfId="534" xr:uid="{00000000-0005-0000-0000-0000B2010000}"/>
    <cellStyle name="Normal 47" xfId="274" xr:uid="{00000000-0005-0000-0000-0000B3010000}"/>
    <cellStyle name="Normal 47 2" xfId="535" xr:uid="{00000000-0005-0000-0000-0000B4010000}"/>
    <cellStyle name="Normal 48" xfId="275" xr:uid="{00000000-0005-0000-0000-0000B5010000}"/>
    <cellStyle name="Normal 48 2" xfId="536" xr:uid="{00000000-0005-0000-0000-0000B6010000}"/>
    <cellStyle name="Normal 49" xfId="276" xr:uid="{00000000-0005-0000-0000-0000B7010000}"/>
    <cellStyle name="Normal 49 2" xfId="537" xr:uid="{00000000-0005-0000-0000-0000B8010000}"/>
    <cellStyle name="Normal 5" xfId="277" xr:uid="{00000000-0005-0000-0000-0000B9010000}"/>
    <cellStyle name="Normal 5 2" xfId="538" xr:uid="{00000000-0005-0000-0000-0000BA010000}"/>
    <cellStyle name="Normal 50" xfId="278" xr:uid="{00000000-0005-0000-0000-0000BB010000}"/>
    <cellStyle name="Normal 50 2" xfId="539" xr:uid="{00000000-0005-0000-0000-0000BC010000}"/>
    <cellStyle name="Normal 51" xfId="279" xr:uid="{00000000-0005-0000-0000-0000BD010000}"/>
    <cellStyle name="Normal 51 2" xfId="540" xr:uid="{00000000-0005-0000-0000-0000BE010000}"/>
    <cellStyle name="Normal 52" xfId="280" xr:uid="{00000000-0005-0000-0000-0000BF010000}"/>
    <cellStyle name="Normal 52 2" xfId="541" xr:uid="{00000000-0005-0000-0000-0000C0010000}"/>
    <cellStyle name="Normal 53" xfId="281" xr:uid="{00000000-0005-0000-0000-0000C1010000}"/>
    <cellStyle name="Normal 53 2" xfId="542" xr:uid="{00000000-0005-0000-0000-0000C2010000}"/>
    <cellStyle name="Normal 54" xfId="282" xr:uid="{00000000-0005-0000-0000-0000C3010000}"/>
    <cellStyle name="Normal 54 2" xfId="543" xr:uid="{00000000-0005-0000-0000-0000C4010000}"/>
    <cellStyle name="Normal 55" xfId="283" xr:uid="{00000000-0005-0000-0000-0000C5010000}"/>
    <cellStyle name="Normal 55 2" xfId="544" xr:uid="{00000000-0005-0000-0000-0000C6010000}"/>
    <cellStyle name="Normal 56" xfId="284" xr:uid="{00000000-0005-0000-0000-0000C7010000}"/>
    <cellStyle name="Normal 56 2" xfId="545" xr:uid="{00000000-0005-0000-0000-0000C8010000}"/>
    <cellStyle name="Normal 57" xfId="591" xr:uid="{00000000-0005-0000-0000-0000C9010000}"/>
    <cellStyle name="Normal 58" xfId="383" xr:uid="{00000000-0005-0000-0000-0000CA010000}"/>
    <cellStyle name="Normal 58 2" xfId="384" xr:uid="{00000000-0005-0000-0000-0000CB010000}"/>
    <cellStyle name="Normal 58 3" xfId="546" xr:uid="{00000000-0005-0000-0000-0000CC010000}"/>
    <cellStyle name="Normal 58_K1213_Politin_20 mobile homes_tender_20120725" xfId="393" xr:uid="{00000000-0005-0000-0000-0000CD010000}"/>
    <cellStyle name="Normal 6" xfId="285" xr:uid="{00000000-0005-0000-0000-0000CE010000}"/>
    <cellStyle name="Normal 6 2" xfId="548" xr:uid="{00000000-0005-0000-0000-0000CF010000}"/>
    <cellStyle name="Normal 6 3" xfId="547" xr:uid="{00000000-0005-0000-0000-0000D0010000}"/>
    <cellStyle name="Normal 67" xfId="549" xr:uid="{00000000-0005-0000-0000-0000D1010000}"/>
    <cellStyle name="Normal 7" xfId="286" xr:uid="{00000000-0005-0000-0000-0000D2010000}"/>
    <cellStyle name="Normal 7 10" xfId="287" xr:uid="{00000000-0005-0000-0000-0000D3010000}"/>
    <cellStyle name="Normal 7 10 2" xfId="550" xr:uid="{00000000-0005-0000-0000-0000D4010000}"/>
    <cellStyle name="Normal 7 11" xfId="288" xr:uid="{00000000-0005-0000-0000-0000D5010000}"/>
    <cellStyle name="Normal 7 11 2" xfId="551" xr:uid="{00000000-0005-0000-0000-0000D6010000}"/>
    <cellStyle name="Normal 7 12" xfId="289" xr:uid="{00000000-0005-0000-0000-0000D7010000}"/>
    <cellStyle name="Normal 7 12 2" xfId="552" xr:uid="{00000000-0005-0000-0000-0000D8010000}"/>
    <cellStyle name="Normal 7 13" xfId="290" xr:uid="{00000000-0005-0000-0000-0000D9010000}"/>
    <cellStyle name="Normal 7 13 2" xfId="553" xr:uid="{00000000-0005-0000-0000-0000DA010000}"/>
    <cellStyle name="Normal 7 14" xfId="291" xr:uid="{00000000-0005-0000-0000-0000DB010000}"/>
    <cellStyle name="Normal 7 14 2" xfId="554" xr:uid="{00000000-0005-0000-0000-0000DC010000}"/>
    <cellStyle name="Normal 7 15" xfId="292" xr:uid="{00000000-0005-0000-0000-0000DD010000}"/>
    <cellStyle name="Normal 7 15 2" xfId="555" xr:uid="{00000000-0005-0000-0000-0000DE010000}"/>
    <cellStyle name="Normal 7 16" xfId="293" xr:uid="{00000000-0005-0000-0000-0000DF010000}"/>
    <cellStyle name="Normal 7 16 2" xfId="556" xr:uid="{00000000-0005-0000-0000-0000E0010000}"/>
    <cellStyle name="Normal 7 2" xfId="294" xr:uid="{00000000-0005-0000-0000-0000E1010000}"/>
    <cellStyle name="Normal 7 2 2" xfId="557" xr:uid="{00000000-0005-0000-0000-0000E2010000}"/>
    <cellStyle name="Normal 7 3" xfId="295" xr:uid="{00000000-0005-0000-0000-0000E3010000}"/>
    <cellStyle name="Normal 7 3 2" xfId="558" xr:uid="{00000000-0005-0000-0000-0000E4010000}"/>
    <cellStyle name="Normal 7 4" xfId="296" xr:uid="{00000000-0005-0000-0000-0000E5010000}"/>
    <cellStyle name="Normal 7 4 2" xfId="559" xr:uid="{00000000-0005-0000-0000-0000E6010000}"/>
    <cellStyle name="Normal 7 5" xfId="297" xr:uid="{00000000-0005-0000-0000-0000E7010000}"/>
    <cellStyle name="Normal 7 5 2" xfId="560" xr:uid="{00000000-0005-0000-0000-0000E8010000}"/>
    <cellStyle name="Normal 7 6" xfId="298" xr:uid="{00000000-0005-0000-0000-0000E9010000}"/>
    <cellStyle name="Normal 7 6 2" xfId="561" xr:uid="{00000000-0005-0000-0000-0000EA010000}"/>
    <cellStyle name="Normal 7 7" xfId="299" xr:uid="{00000000-0005-0000-0000-0000EB010000}"/>
    <cellStyle name="Normal 7 7 2" xfId="562" xr:uid="{00000000-0005-0000-0000-0000EC010000}"/>
    <cellStyle name="Normal 7 8" xfId="300" xr:uid="{00000000-0005-0000-0000-0000ED010000}"/>
    <cellStyle name="Normal 7 8 2" xfId="563" xr:uid="{00000000-0005-0000-0000-0000EE010000}"/>
    <cellStyle name="Normal 7 9" xfId="301" xr:uid="{00000000-0005-0000-0000-0000EF010000}"/>
    <cellStyle name="Normal 7 9 2" xfId="564" xr:uid="{00000000-0005-0000-0000-0000F0010000}"/>
    <cellStyle name="Normal 7_2009_06_03_tender_politin_PARCELACIJA - S formom" xfId="302" xr:uid="{00000000-0005-0000-0000-0000F1010000}"/>
    <cellStyle name="Normal 8" xfId="303" xr:uid="{00000000-0005-0000-0000-0000F2010000}"/>
    <cellStyle name="Normal 8 2" xfId="601" xr:uid="{00000000-0005-0000-0000-0000F3010000}"/>
    <cellStyle name="Normal 9" xfId="304" xr:uid="{00000000-0005-0000-0000-0000F4010000}"/>
    <cellStyle name="Normal 9 2" xfId="386" xr:uid="{00000000-0005-0000-0000-0000F5010000}"/>
    <cellStyle name="Normal 9 4" xfId="580" xr:uid="{00000000-0005-0000-0000-0000F6010000}"/>
    <cellStyle name="Normal 9_K1213_Politin_20 mobile homes_tender_20120725" xfId="394" xr:uid="{00000000-0005-0000-0000-0000F7010000}"/>
    <cellStyle name="Normal 98" xfId="398" xr:uid="{00000000-0005-0000-0000-0000F8010000}"/>
    <cellStyle name="Normal_H.KORALJ - Klimatizacija soba - Tender troškovnik STROJARSTVO - protect" xfId="305" xr:uid="{00000000-0005-0000-0000-0000F9010000}"/>
    <cellStyle name="Normal1" xfId="306" xr:uid="{00000000-0005-0000-0000-0000FA010000}"/>
    <cellStyle name="Normal1 2" xfId="565" xr:uid="{00000000-0005-0000-0000-0000FB010000}"/>
    <cellStyle name="Normal1_B - Radovi" xfId="566" xr:uid="{00000000-0005-0000-0000-0000FC010000}"/>
    <cellStyle name="Normal2" xfId="567" xr:uid="{00000000-0005-0000-0000-0000FD010000}"/>
    <cellStyle name="Normal3" xfId="307" xr:uid="{00000000-0005-0000-0000-0000FE010000}"/>
    <cellStyle name="Normalno" xfId="0" builtinId="0"/>
    <cellStyle name="Normalno 2" xfId="568" xr:uid="{00000000-0005-0000-0000-0000FF010000}"/>
    <cellStyle name="Normalno 3" xfId="599" xr:uid="{00000000-0005-0000-0000-000000020000}"/>
    <cellStyle name="Normalno 5" xfId="595" xr:uid="{00000000-0005-0000-0000-000001020000}"/>
    <cellStyle name="Normalno 6" xfId="577" xr:uid="{00000000-0005-0000-0000-000002020000}"/>
    <cellStyle name="Normalno 8 4 3" xfId="597" xr:uid="{00000000-0005-0000-0000-000003020000}"/>
    <cellStyle name="Normalno 9 2 3" xfId="596" xr:uid="{00000000-0005-0000-0000-000004020000}"/>
    <cellStyle name="Obično 10" xfId="308" xr:uid="{00000000-0005-0000-0000-000005020000}"/>
    <cellStyle name="Obično 11" xfId="309" xr:uid="{00000000-0005-0000-0000-000006020000}"/>
    <cellStyle name="Obično 12" xfId="310" xr:uid="{00000000-0005-0000-0000-000007020000}"/>
    <cellStyle name="Obično 13" xfId="311" xr:uid="{00000000-0005-0000-0000-000008020000}"/>
    <cellStyle name="Obično 14" xfId="312" xr:uid="{00000000-0005-0000-0000-000009020000}"/>
    <cellStyle name="Obično 15" xfId="313" xr:uid="{00000000-0005-0000-0000-00000A020000}"/>
    <cellStyle name="Obično 16" xfId="314" xr:uid="{00000000-0005-0000-0000-00000B020000}"/>
    <cellStyle name="Obično 2" xfId="315" xr:uid="{00000000-0005-0000-0000-00000C020000}"/>
    <cellStyle name="Obično 2 2" xfId="569" xr:uid="{00000000-0005-0000-0000-00000D020000}"/>
    <cellStyle name="Obično 3" xfId="316" xr:uid="{00000000-0005-0000-0000-00000E020000}"/>
    <cellStyle name="Obično 4" xfId="317" xr:uid="{00000000-0005-0000-0000-00000F020000}"/>
    <cellStyle name="Obično 5" xfId="318" xr:uid="{00000000-0005-0000-0000-000010020000}"/>
    <cellStyle name="Obično 6" xfId="319" xr:uid="{00000000-0005-0000-0000-000011020000}"/>
    <cellStyle name="Obično 7" xfId="320" xr:uid="{00000000-0005-0000-0000-000012020000}"/>
    <cellStyle name="Obično 8" xfId="321" xr:uid="{00000000-0005-0000-0000-000013020000}"/>
    <cellStyle name="Obično 9" xfId="322" xr:uid="{00000000-0005-0000-0000-000014020000}"/>
    <cellStyle name="Obično_ERSTE-Delnice-TROSKOVNIK" xfId="578" xr:uid="{00000000-0005-0000-0000-000015020000}"/>
    <cellStyle name="Percent 10" xfId="323" xr:uid="{00000000-0005-0000-0000-000016020000}"/>
    <cellStyle name="Percent 11" xfId="324" xr:uid="{00000000-0005-0000-0000-000017020000}"/>
    <cellStyle name="Percent 12" xfId="325" xr:uid="{00000000-0005-0000-0000-000018020000}"/>
    <cellStyle name="Percent 13" xfId="326" xr:uid="{00000000-0005-0000-0000-000019020000}"/>
    <cellStyle name="Percent 14" xfId="327" xr:uid="{00000000-0005-0000-0000-00001A020000}"/>
    <cellStyle name="Percent 15" xfId="328" xr:uid="{00000000-0005-0000-0000-00001B020000}"/>
    <cellStyle name="Percent 16" xfId="329" xr:uid="{00000000-0005-0000-0000-00001C020000}"/>
    <cellStyle name="Percent 17" xfId="330" xr:uid="{00000000-0005-0000-0000-00001D020000}"/>
    <cellStyle name="Percent 18" xfId="331" xr:uid="{00000000-0005-0000-0000-00001E020000}"/>
    <cellStyle name="Percent 19" xfId="332" xr:uid="{00000000-0005-0000-0000-00001F020000}"/>
    <cellStyle name="Percent 2" xfId="333" xr:uid="{00000000-0005-0000-0000-000020020000}"/>
    <cellStyle name="Percent 2 2" xfId="570" xr:uid="{00000000-0005-0000-0000-000021020000}"/>
    <cellStyle name="Percent 20" xfId="334" xr:uid="{00000000-0005-0000-0000-000022020000}"/>
    <cellStyle name="Percent 21" xfId="335" xr:uid="{00000000-0005-0000-0000-000023020000}"/>
    <cellStyle name="Percent 22" xfId="336" xr:uid="{00000000-0005-0000-0000-000024020000}"/>
    <cellStyle name="Percent 23" xfId="337" xr:uid="{00000000-0005-0000-0000-000025020000}"/>
    <cellStyle name="Percent 24" xfId="338" xr:uid="{00000000-0005-0000-0000-000026020000}"/>
    <cellStyle name="Percent 25" xfId="339" xr:uid="{00000000-0005-0000-0000-000027020000}"/>
    <cellStyle name="Percent 26" xfId="340" xr:uid="{00000000-0005-0000-0000-000028020000}"/>
    <cellStyle name="Percent 27" xfId="341" xr:uid="{00000000-0005-0000-0000-000029020000}"/>
    <cellStyle name="Percent 28" xfId="342" xr:uid="{00000000-0005-0000-0000-00002A020000}"/>
    <cellStyle name="Percent 29" xfId="343" xr:uid="{00000000-0005-0000-0000-00002B020000}"/>
    <cellStyle name="Percent 3" xfId="344" xr:uid="{00000000-0005-0000-0000-00002C020000}"/>
    <cellStyle name="Percent 30" xfId="345" xr:uid="{00000000-0005-0000-0000-00002D020000}"/>
    <cellStyle name="Percent 31" xfId="346" xr:uid="{00000000-0005-0000-0000-00002E020000}"/>
    <cellStyle name="Percent 32" xfId="347" xr:uid="{00000000-0005-0000-0000-00002F020000}"/>
    <cellStyle name="Percent 33" xfId="348" xr:uid="{00000000-0005-0000-0000-000030020000}"/>
    <cellStyle name="Percent 34" xfId="349" xr:uid="{00000000-0005-0000-0000-000031020000}"/>
    <cellStyle name="Percent 35" xfId="350" xr:uid="{00000000-0005-0000-0000-000032020000}"/>
    <cellStyle name="Percent 36" xfId="351" xr:uid="{00000000-0005-0000-0000-000033020000}"/>
    <cellStyle name="Percent 37" xfId="352" xr:uid="{00000000-0005-0000-0000-000034020000}"/>
    <cellStyle name="Percent 38" xfId="353" xr:uid="{00000000-0005-0000-0000-000035020000}"/>
    <cellStyle name="Percent 39" xfId="354" xr:uid="{00000000-0005-0000-0000-000036020000}"/>
    <cellStyle name="Percent 4" xfId="355" xr:uid="{00000000-0005-0000-0000-000037020000}"/>
    <cellStyle name="Percent 40" xfId="356" xr:uid="{00000000-0005-0000-0000-000038020000}"/>
    <cellStyle name="Percent 41" xfId="357" xr:uid="{00000000-0005-0000-0000-000039020000}"/>
    <cellStyle name="Percent 42" xfId="358" xr:uid="{00000000-0005-0000-0000-00003A020000}"/>
    <cellStyle name="Percent 43" xfId="359" xr:uid="{00000000-0005-0000-0000-00003B020000}"/>
    <cellStyle name="Percent 44" xfId="360" xr:uid="{00000000-0005-0000-0000-00003C020000}"/>
    <cellStyle name="Percent 45" xfId="361" xr:uid="{00000000-0005-0000-0000-00003D020000}"/>
    <cellStyle name="Percent 46" xfId="362" xr:uid="{00000000-0005-0000-0000-00003E020000}"/>
    <cellStyle name="Percent 47" xfId="363" xr:uid="{00000000-0005-0000-0000-00003F020000}"/>
    <cellStyle name="Percent 48" xfId="364" xr:uid="{00000000-0005-0000-0000-000040020000}"/>
    <cellStyle name="Percent 49" xfId="365" xr:uid="{00000000-0005-0000-0000-000041020000}"/>
    <cellStyle name="Percent 5" xfId="366" xr:uid="{00000000-0005-0000-0000-000042020000}"/>
    <cellStyle name="Percent 50" xfId="367" xr:uid="{00000000-0005-0000-0000-000043020000}"/>
    <cellStyle name="Percent 51" xfId="368" xr:uid="{00000000-0005-0000-0000-000044020000}"/>
    <cellStyle name="Percent 6" xfId="369" xr:uid="{00000000-0005-0000-0000-000045020000}"/>
    <cellStyle name="Percent 7" xfId="370" xr:uid="{00000000-0005-0000-0000-000046020000}"/>
    <cellStyle name="Percent 8" xfId="371" xr:uid="{00000000-0005-0000-0000-000047020000}"/>
    <cellStyle name="Percent 9" xfId="372" xr:uid="{00000000-0005-0000-0000-000048020000}"/>
    <cellStyle name="Podstavka" xfId="571" xr:uid="{00000000-0005-0000-0000-000049020000}"/>
    <cellStyle name="Povezana ćelija" xfId="373" xr:uid="{00000000-0005-0000-0000-00004A020000}"/>
    <cellStyle name="Provjera ćelije" xfId="374" xr:uid="{00000000-0005-0000-0000-00004B020000}"/>
    <cellStyle name="redni brojevi" xfId="375" xr:uid="{00000000-0005-0000-0000-00004C020000}"/>
    <cellStyle name="Rekapitulacija" xfId="572" xr:uid="{00000000-0005-0000-0000-00004D020000}"/>
    <cellStyle name="Stavka" xfId="573" xr:uid="{00000000-0005-0000-0000-00004E020000}"/>
    <cellStyle name="Stil 1" xfId="376" xr:uid="{00000000-0005-0000-0000-00004F020000}"/>
    <cellStyle name="Style 1" xfId="377" xr:uid="{00000000-0005-0000-0000-000050020000}"/>
    <cellStyle name="Tekst objašnjenja" xfId="378" xr:uid="{00000000-0005-0000-0000-000051020000}"/>
    <cellStyle name="Tekst upozorenja" xfId="379" xr:uid="{00000000-0005-0000-0000-000052020000}"/>
    <cellStyle name="Tekst upozorenja 2" xfId="589" xr:uid="{00000000-0005-0000-0000-000053020000}"/>
    <cellStyle name="Ukupni zbroj" xfId="380" xr:uid="{00000000-0005-0000-0000-000054020000}"/>
    <cellStyle name="ukupno" xfId="574" xr:uid="{00000000-0005-0000-0000-000055020000}"/>
    <cellStyle name="Unos" xfId="381" xr:uid="{00000000-0005-0000-0000-000056020000}"/>
    <cellStyle name="zadnja" xfId="382" xr:uid="{00000000-0005-0000-0000-000057020000}"/>
    <cellStyle name="zadnja 2" xfId="575" xr:uid="{00000000-0005-0000-0000-000058020000}"/>
    <cellStyle name="zadnja_B - Radovi" xfId="576" xr:uid="{00000000-0005-0000-0000-000059020000}"/>
    <cellStyle name="Zarez 2" xfId="584" xr:uid="{00000000-0005-0000-0000-00005A020000}"/>
  </cellStyles>
  <dxfs count="0"/>
  <tableStyles count="0" defaultTableStyle="TableStyleMedium9" defaultPivotStyle="PivotStyleLight16"/>
  <colors>
    <mruColors>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3</xdr:col>
      <xdr:colOff>352425</xdr:colOff>
      <xdr:row>7</xdr:row>
      <xdr:rowOff>161925</xdr:rowOff>
    </xdr:from>
    <xdr:to>
      <xdr:col>5</xdr:col>
      <xdr:colOff>754384</xdr:colOff>
      <xdr:row>14</xdr:row>
      <xdr:rowOff>115446</xdr:rowOff>
    </xdr:to>
    <xdr:pic>
      <xdr:nvPicPr>
        <xdr:cNvPr id="4" name="Slika 3">
          <a:extLst>
            <a:ext uri="{FF2B5EF4-FFF2-40B4-BE49-F238E27FC236}">
              <a16:creationId xmlns:a16="http://schemas.microsoft.com/office/drawing/2014/main" id="{2F6209FA-1090-4F4B-8EB8-0742CBCFA4C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286250" y="1371600"/>
          <a:ext cx="2011684" cy="157277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342900</xdr:colOff>
      <xdr:row>20</xdr:row>
      <xdr:rowOff>0</xdr:rowOff>
    </xdr:from>
    <xdr:to>
      <xdr:col>4</xdr:col>
      <xdr:colOff>191078</xdr:colOff>
      <xdr:row>20</xdr:row>
      <xdr:rowOff>245745</xdr:rowOff>
    </xdr:to>
    <xdr:sp macro="" textlink="">
      <xdr:nvSpPr>
        <xdr:cNvPr id="2" name="TextBox 1">
          <a:extLst>
            <a:ext uri="{FF2B5EF4-FFF2-40B4-BE49-F238E27FC236}">
              <a16:creationId xmlns:a16="http://schemas.microsoft.com/office/drawing/2014/main" id="{00000000-0008-0000-0300-000002000000}"/>
            </a:ext>
          </a:extLst>
        </xdr:cNvPr>
        <xdr:cNvSpPr txBox="1">
          <a:spLocks noChangeArrowheads="1"/>
        </xdr:cNvSpPr>
      </xdr:nvSpPr>
      <xdr:spPr bwMode="auto">
        <a:xfrm>
          <a:off x="3362325" y="14973300"/>
          <a:ext cx="190500" cy="25717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245745</xdr:rowOff>
    </xdr:to>
    <xdr:sp macro="" textlink="">
      <xdr:nvSpPr>
        <xdr:cNvPr id="3" name="TextBox 22">
          <a:extLst>
            <a:ext uri="{FF2B5EF4-FFF2-40B4-BE49-F238E27FC236}">
              <a16:creationId xmlns:a16="http://schemas.microsoft.com/office/drawing/2014/main" id="{00000000-0008-0000-0300-000003000000}"/>
            </a:ext>
          </a:extLst>
        </xdr:cNvPr>
        <xdr:cNvSpPr txBox="1">
          <a:spLocks noChangeArrowheads="1"/>
        </xdr:cNvSpPr>
      </xdr:nvSpPr>
      <xdr:spPr bwMode="auto">
        <a:xfrm>
          <a:off x="3362325" y="14973300"/>
          <a:ext cx="190500" cy="25717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245745</xdr:rowOff>
    </xdr:to>
    <xdr:sp macro="" textlink="">
      <xdr:nvSpPr>
        <xdr:cNvPr id="4" name="TextBox 1">
          <a:extLst>
            <a:ext uri="{FF2B5EF4-FFF2-40B4-BE49-F238E27FC236}">
              <a16:creationId xmlns:a16="http://schemas.microsoft.com/office/drawing/2014/main" id="{00000000-0008-0000-0300-000004000000}"/>
            </a:ext>
          </a:extLst>
        </xdr:cNvPr>
        <xdr:cNvSpPr txBox="1">
          <a:spLocks noChangeArrowheads="1"/>
        </xdr:cNvSpPr>
      </xdr:nvSpPr>
      <xdr:spPr bwMode="auto">
        <a:xfrm>
          <a:off x="3362325" y="14973300"/>
          <a:ext cx="190500" cy="25717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245745</xdr:rowOff>
    </xdr:to>
    <xdr:sp macro="" textlink="">
      <xdr:nvSpPr>
        <xdr:cNvPr id="5" name="TextBox 1">
          <a:extLst>
            <a:ext uri="{FF2B5EF4-FFF2-40B4-BE49-F238E27FC236}">
              <a16:creationId xmlns:a16="http://schemas.microsoft.com/office/drawing/2014/main" id="{00000000-0008-0000-0300-000005000000}"/>
            </a:ext>
          </a:extLst>
        </xdr:cNvPr>
        <xdr:cNvSpPr txBox="1">
          <a:spLocks noChangeArrowheads="1"/>
        </xdr:cNvSpPr>
      </xdr:nvSpPr>
      <xdr:spPr bwMode="auto">
        <a:xfrm>
          <a:off x="3362325" y="14973300"/>
          <a:ext cx="190500" cy="25717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6" name="TextBox 1">
          <a:extLst>
            <a:ext uri="{FF2B5EF4-FFF2-40B4-BE49-F238E27FC236}">
              <a16:creationId xmlns:a16="http://schemas.microsoft.com/office/drawing/2014/main" id="{00000000-0008-0000-0300-000006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245745</xdr:rowOff>
    </xdr:to>
    <xdr:sp macro="" textlink="">
      <xdr:nvSpPr>
        <xdr:cNvPr id="7" name="TextBox 1">
          <a:extLst>
            <a:ext uri="{FF2B5EF4-FFF2-40B4-BE49-F238E27FC236}">
              <a16:creationId xmlns:a16="http://schemas.microsoft.com/office/drawing/2014/main" id="{00000000-0008-0000-0300-000007000000}"/>
            </a:ext>
          </a:extLst>
        </xdr:cNvPr>
        <xdr:cNvSpPr txBox="1">
          <a:spLocks noChangeArrowheads="1"/>
        </xdr:cNvSpPr>
      </xdr:nvSpPr>
      <xdr:spPr bwMode="auto">
        <a:xfrm>
          <a:off x="3362325" y="14973300"/>
          <a:ext cx="190500" cy="25717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8" name="TextBox 1">
          <a:extLst>
            <a:ext uri="{FF2B5EF4-FFF2-40B4-BE49-F238E27FC236}">
              <a16:creationId xmlns:a16="http://schemas.microsoft.com/office/drawing/2014/main" id="{00000000-0008-0000-0300-000008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9" name="TextBox 1">
          <a:extLst>
            <a:ext uri="{FF2B5EF4-FFF2-40B4-BE49-F238E27FC236}">
              <a16:creationId xmlns:a16="http://schemas.microsoft.com/office/drawing/2014/main" id="{00000000-0008-0000-0300-000009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245745</xdr:rowOff>
    </xdr:to>
    <xdr:sp macro="" textlink="">
      <xdr:nvSpPr>
        <xdr:cNvPr id="10" name="TextBox 1">
          <a:extLst>
            <a:ext uri="{FF2B5EF4-FFF2-40B4-BE49-F238E27FC236}">
              <a16:creationId xmlns:a16="http://schemas.microsoft.com/office/drawing/2014/main" id="{00000000-0008-0000-0300-00000A000000}"/>
            </a:ext>
          </a:extLst>
        </xdr:cNvPr>
        <xdr:cNvSpPr txBox="1">
          <a:spLocks noChangeArrowheads="1"/>
        </xdr:cNvSpPr>
      </xdr:nvSpPr>
      <xdr:spPr bwMode="auto">
        <a:xfrm>
          <a:off x="3362325" y="14973300"/>
          <a:ext cx="190500" cy="25717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245745</xdr:rowOff>
    </xdr:to>
    <xdr:sp macro="" textlink="">
      <xdr:nvSpPr>
        <xdr:cNvPr id="11" name="TextBox 1">
          <a:extLst>
            <a:ext uri="{FF2B5EF4-FFF2-40B4-BE49-F238E27FC236}">
              <a16:creationId xmlns:a16="http://schemas.microsoft.com/office/drawing/2014/main" id="{00000000-0008-0000-0300-00000B000000}"/>
            </a:ext>
          </a:extLst>
        </xdr:cNvPr>
        <xdr:cNvSpPr txBox="1">
          <a:spLocks noChangeArrowheads="1"/>
        </xdr:cNvSpPr>
      </xdr:nvSpPr>
      <xdr:spPr bwMode="auto">
        <a:xfrm>
          <a:off x="3362325" y="14973300"/>
          <a:ext cx="190500" cy="25717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245745</xdr:rowOff>
    </xdr:to>
    <xdr:sp macro="" textlink="">
      <xdr:nvSpPr>
        <xdr:cNvPr id="12" name="TextBox 1">
          <a:extLst>
            <a:ext uri="{FF2B5EF4-FFF2-40B4-BE49-F238E27FC236}">
              <a16:creationId xmlns:a16="http://schemas.microsoft.com/office/drawing/2014/main" id="{00000000-0008-0000-0300-00000C000000}"/>
            </a:ext>
          </a:extLst>
        </xdr:cNvPr>
        <xdr:cNvSpPr txBox="1">
          <a:spLocks noChangeArrowheads="1"/>
        </xdr:cNvSpPr>
      </xdr:nvSpPr>
      <xdr:spPr bwMode="auto">
        <a:xfrm>
          <a:off x="3362325" y="14973300"/>
          <a:ext cx="190500" cy="25717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266700</xdr:rowOff>
    </xdr:to>
    <xdr:sp macro="" textlink="">
      <xdr:nvSpPr>
        <xdr:cNvPr id="14" name="TextBox 109">
          <a:extLst>
            <a:ext uri="{FF2B5EF4-FFF2-40B4-BE49-F238E27FC236}">
              <a16:creationId xmlns:a16="http://schemas.microsoft.com/office/drawing/2014/main" id="{00000000-0008-0000-0300-00000E000000}"/>
            </a:ext>
          </a:extLst>
        </xdr:cNvPr>
        <xdr:cNvSpPr txBox="1">
          <a:spLocks noChangeArrowheads="1"/>
        </xdr:cNvSpPr>
      </xdr:nvSpPr>
      <xdr:spPr bwMode="auto">
        <a:xfrm>
          <a:off x="3362325" y="14973300"/>
          <a:ext cx="190500" cy="266700"/>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266700</xdr:rowOff>
    </xdr:to>
    <xdr:sp macro="" textlink="">
      <xdr:nvSpPr>
        <xdr:cNvPr id="15" name="TextBox 110">
          <a:extLst>
            <a:ext uri="{FF2B5EF4-FFF2-40B4-BE49-F238E27FC236}">
              <a16:creationId xmlns:a16="http://schemas.microsoft.com/office/drawing/2014/main" id="{00000000-0008-0000-0300-00000F000000}"/>
            </a:ext>
          </a:extLst>
        </xdr:cNvPr>
        <xdr:cNvSpPr txBox="1">
          <a:spLocks noChangeArrowheads="1"/>
        </xdr:cNvSpPr>
      </xdr:nvSpPr>
      <xdr:spPr bwMode="auto">
        <a:xfrm>
          <a:off x="3362325" y="14973300"/>
          <a:ext cx="190500" cy="266700"/>
        </a:xfrm>
        <a:prstGeom prst="rect">
          <a:avLst/>
        </a:prstGeom>
        <a:noFill/>
        <a:ln w="9525">
          <a:noFill/>
          <a:miter lim="800000"/>
          <a:headEnd/>
          <a:tailEnd/>
        </a:ln>
      </xdr:spPr>
    </xdr:sp>
    <xdr:clientData/>
  </xdr:twoCellAnchor>
  <xdr:twoCellAnchor editAs="oneCell">
    <xdr:from>
      <xdr:col>3</xdr:col>
      <xdr:colOff>295275</xdr:colOff>
      <xdr:row>20</xdr:row>
      <xdr:rowOff>0</xdr:rowOff>
    </xdr:from>
    <xdr:to>
      <xdr:col>4</xdr:col>
      <xdr:colOff>151073</xdr:colOff>
      <xdr:row>20</xdr:row>
      <xdr:rowOff>266700</xdr:rowOff>
    </xdr:to>
    <xdr:sp macro="" textlink="">
      <xdr:nvSpPr>
        <xdr:cNvPr id="16" name="TextBox 1">
          <a:extLst>
            <a:ext uri="{FF2B5EF4-FFF2-40B4-BE49-F238E27FC236}">
              <a16:creationId xmlns:a16="http://schemas.microsoft.com/office/drawing/2014/main" id="{00000000-0008-0000-0300-000010000000}"/>
            </a:ext>
          </a:extLst>
        </xdr:cNvPr>
        <xdr:cNvSpPr txBox="1">
          <a:spLocks noChangeArrowheads="1"/>
        </xdr:cNvSpPr>
      </xdr:nvSpPr>
      <xdr:spPr bwMode="auto">
        <a:xfrm>
          <a:off x="3314700" y="14973300"/>
          <a:ext cx="190500" cy="266700"/>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266700</xdr:rowOff>
    </xdr:to>
    <xdr:sp macro="" textlink="">
      <xdr:nvSpPr>
        <xdr:cNvPr id="17" name="TextBox 1">
          <a:extLst>
            <a:ext uri="{FF2B5EF4-FFF2-40B4-BE49-F238E27FC236}">
              <a16:creationId xmlns:a16="http://schemas.microsoft.com/office/drawing/2014/main" id="{00000000-0008-0000-0300-000011000000}"/>
            </a:ext>
          </a:extLst>
        </xdr:cNvPr>
        <xdr:cNvSpPr txBox="1">
          <a:spLocks noChangeArrowheads="1"/>
        </xdr:cNvSpPr>
      </xdr:nvSpPr>
      <xdr:spPr bwMode="auto">
        <a:xfrm>
          <a:off x="3362325" y="14973300"/>
          <a:ext cx="190500" cy="266700"/>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171450</xdr:rowOff>
    </xdr:to>
    <xdr:sp macro="" textlink="">
      <xdr:nvSpPr>
        <xdr:cNvPr id="18" name="TextBox 1">
          <a:extLst>
            <a:ext uri="{FF2B5EF4-FFF2-40B4-BE49-F238E27FC236}">
              <a16:creationId xmlns:a16="http://schemas.microsoft.com/office/drawing/2014/main" id="{00000000-0008-0000-0300-000012000000}"/>
            </a:ext>
          </a:extLst>
        </xdr:cNvPr>
        <xdr:cNvSpPr txBox="1">
          <a:spLocks noChangeArrowheads="1"/>
        </xdr:cNvSpPr>
      </xdr:nvSpPr>
      <xdr:spPr bwMode="auto">
        <a:xfrm>
          <a:off x="3362325" y="14973300"/>
          <a:ext cx="190500" cy="171450"/>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266700</xdr:rowOff>
    </xdr:to>
    <xdr:sp macro="" textlink="">
      <xdr:nvSpPr>
        <xdr:cNvPr id="19" name="TextBox 1">
          <a:extLst>
            <a:ext uri="{FF2B5EF4-FFF2-40B4-BE49-F238E27FC236}">
              <a16:creationId xmlns:a16="http://schemas.microsoft.com/office/drawing/2014/main" id="{00000000-0008-0000-0300-000013000000}"/>
            </a:ext>
          </a:extLst>
        </xdr:cNvPr>
        <xdr:cNvSpPr txBox="1">
          <a:spLocks noChangeArrowheads="1"/>
        </xdr:cNvSpPr>
      </xdr:nvSpPr>
      <xdr:spPr bwMode="auto">
        <a:xfrm>
          <a:off x="3362325" y="14973300"/>
          <a:ext cx="190500" cy="266700"/>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171450</xdr:rowOff>
    </xdr:to>
    <xdr:sp macro="" textlink="">
      <xdr:nvSpPr>
        <xdr:cNvPr id="20" name="TextBox 1">
          <a:extLst>
            <a:ext uri="{FF2B5EF4-FFF2-40B4-BE49-F238E27FC236}">
              <a16:creationId xmlns:a16="http://schemas.microsoft.com/office/drawing/2014/main" id="{00000000-0008-0000-0300-000014000000}"/>
            </a:ext>
          </a:extLst>
        </xdr:cNvPr>
        <xdr:cNvSpPr txBox="1">
          <a:spLocks noChangeArrowheads="1"/>
        </xdr:cNvSpPr>
      </xdr:nvSpPr>
      <xdr:spPr bwMode="auto">
        <a:xfrm>
          <a:off x="3362325" y="14973300"/>
          <a:ext cx="190500" cy="171450"/>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171450</xdr:rowOff>
    </xdr:to>
    <xdr:sp macro="" textlink="">
      <xdr:nvSpPr>
        <xdr:cNvPr id="21" name="TextBox 1">
          <a:extLst>
            <a:ext uri="{FF2B5EF4-FFF2-40B4-BE49-F238E27FC236}">
              <a16:creationId xmlns:a16="http://schemas.microsoft.com/office/drawing/2014/main" id="{00000000-0008-0000-0300-000015000000}"/>
            </a:ext>
          </a:extLst>
        </xdr:cNvPr>
        <xdr:cNvSpPr txBox="1">
          <a:spLocks noChangeArrowheads="1"/>
        </xdr:cNvSpPr>
      </xdr:nvSpPr>
      <xdr:spPr bwMode="auto">
        <a:xfrm>
          <a:off x="3362325" y="14973300"/>
          <a:ext cx="190500" cy="171450"/>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266700</xdr:rowOff>
    </xdr:to>
    <xdr:sp macro="" textlink="">
      <xdr:nvSpPr>
        <xdr:cNvPr id="22" name="TextBox 1">
          <a:extLst>
            <a:ext uri="{FF2B5EF4-FFF2-40B4-BE49-F238E27FC236}">
              <a16:creationId xmlns:a16="http://schemas.microsoft.com/office/drawing/2014/main" id="{00000000-0008-0000-0300-000016000000}"/>
            </a:ext>
          </a:extLst>
        </xdr:cNvPr>
        <xdr:cNvSpPr txBox="1">
          <a:spLocks noChangeArrowheads="1"/>
        </xdr:cNvSpPr>
      </xdr:nvSpPr>
      <xdr:spPr bwMode="auto">
        <a:xfrm>
          <a:off x="3362325" y="14973300"/>
          <a:ext cx="190500" cy="266700"/>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266700</xdr:rowOff>
    </xdr:to>
    <xdr:sp macro="" textlink="">
      <xdr:nvSpPr>
        <xdr:cNvPr id="23" name="TextBox 1">
          <a:extLst>
            <a:ext uri="{FF2B5EF4-FFF2-40B4-BE49-F238E27FC236}">
              <a16:creationId xmlns:a16="http://schemas.microsoft.com/office/drawing/2014/main" id="{00000000-0008-0000-0300-000017000000}"/>
            </a:ext>
          </a:extLst>
        </xdr:cNvPr>
        <xdr:cNvSpPr txBox="1">
          <a:spLocks noChangeArrowheads="1"/>
        </xdr:cNvSpPr>
      </xdr:nvSpPr>
      <xdr:spPr bwMode="auto">
        <a:xfrm>
          <a:off x="3362325" y="14973300"/>
          <a:ext cx="190500" cy="266700"/>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266700</xdr:rowOff>
    </xdr:to>
    <xdr:sp macro="" textlink="">
      <xdr:nvSpPr>
        <xdr:cNvPr id="24" name="TextBox 1">
          <a:extLst>
            <a:ext uri="{FF2B5EF4-FFF2-40B4-BE49-F238E27FC236}">
              <a16:creationId xmlns:a16="http://schemas.microsoft.com/office/drawing/2014/main" id="{00000000-0008-0000-0300-000018000000}"/>
            </a:ext>
          </a:extLst>
        </xdr:cNvPr>
        <xdr:cNvSpPr txBox="1">
          <a:spLocks noChangeArrowheads="1"/>
        </xdr:cNvSpPr>
      </xdr:nvSpPr>
      <xdr:spPr bwMode="auto">
        <a:xfrm>
          <a:off x="3362325" y="14973300"/>
          <a:ext cx="190500" cy="266700"/>
        </a:xfrm>
        <a:prstGeom prst="rect">
          <a:avLst/>
        </a:prstGeom>
        <a:noFill/>
        <a:ln w="9525">
          <a:noFill/>
          <a:miter lim="800000"/>
          <a:headEnd/>
          <a:tailEnd/>
        </a:ln>
      </xdr:spPr>
    </xdr:sp>
    <xdr:clientData/>
  </xdr:twoCellAnchor>
  <xdr:twoCellAnchor editAs="oneCell">
    <xdr:from>
      <xdr:col>3</xdr:col>
      <xdr:colOff>514350</xdr:colOff>
      <xdr:row>20</xdr:row>
      <xdr:rowOff>0</xdr:rowOff>
    </xdr:from>
    <xdr:to>
      <xdr:col>4</xdr:col>
      <xdr:colOff>206491</xdr:colOff>
      <xdr:row>20</xdr:row>
      <xdr:rowOff>55245</xdr:rowOff>
    </xdr:to>
    <xdr:sp macro="" textlink="">
      <xdr:nvSpPr>
        <xdr:cNvPr id="25" name="TextBox 120">
          <a:extLst>
            <a:ext uri="{FF2B5EF4-FFF2-40B4-BE49-F238E27FC236}">
              <a16:creationId xmlns:a16="http://schemas.microsoft.com/office/drawing/2014/main" id="{00000000-0008-0000-0300-000019000000}"/>
            </a:ext>
          </a:extLst>
        </xdr:cNvPr>
        <xdr:cNvSpPr txBox="1">
          <a:spLocks noChangeArrowheads="1"/>
        </xdr:cNvSpPr>
      </xdr:nvSpPr>
      <xdr:spPr bwMode="auto">
        <a:xfrm>
          <a:off x="3533775" y="14973300"/>
          <a:ext cx="190500" cy="6667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171450</xdr:rowOff>
    </xdr:to>
    <xdr:sp macro="" textlink="">
      <xdr:nvSpPr>
        <xdr:cNvPr id="26" name="TextBox 1">
          <a:extLst>
            <a:ext uri="{FF2B5EF4-FFF2-40B4-BE49-F238E27FC236}">
              <a16:creationId xmlns:a16="http://schemas.microsoft.com/office/drawing/2014/main" id="{00000000-0008-0000-0300-00001A000000}"/>
            </a:ext>
          </a:extLst>
        </xdr:cNvPr>
        <xdr:cNvSpPr txBox="1">
          <a:spLocks noChangeArrowheads="1"/>
        </xdr:cNvSpPr>
      </xdr:nvSpPr>
      <xdr:spPr bwMode="auto">
        <a:xfrm>
          <a:off x="3362325" y="14973300"/>
          <a:ext cx="190500" cy="171450"/>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171450</xdr:rowOff>
    </xdr:to>
    <xdr:sp macro="" textlink="">
      <xdr:nvSpPr>
        <xdr:cNvPr id="27" name="TextBox 1">
          <a:extLst>
            <a:ext uri="{FF2B5EF4-FFF2-40B4-BE49-F238E27FC236}">
              <a16:creationId xmlns:a16="http://schemas.microsoft.com/office/drawing/2014/main" id="{00000000-0008-0000-0300-00001B000000}"/>
            </a:ext>
          </a:extLst>
        </xdr:cNvPr>
        <xdr:cNvSpPr txBox="1">
          <a:spLocks noChangeArrowheads="1"/>
        </xdr:cNvSpPr>
      </xdr:nvSpPr>
      <xdr:spPr bwMode="auto">
        <a:xfrm>
          <a:off x="3362325" y="14973300"/>
          <a:ext cx="190500" cy="171450"/>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171450</xdr:rowOff>
    </xdr:to>
    <xdr:sp macro="" textlink="">
      <xdr:nvSpPr>
        <xdr:cNvPr id="28" name="TextBox 1">
          <a:extLst>
            <a:ext uri="{FF2B5EF4-FFF2-40B4-BE49-F238E27FC236}">
              <a16:creationId xmlns:a16="http://schemas.microsoft.com/office/drawing/2014/main" id="{00000000-0008-0000-0300-00001C000000}"/>
            </a:ext>
          </a:extLst>
        </xdr:cNvPr>
        <xdr:cNvSpPr txBox="1">
          <a:spLocks noChangeArrowheads="1"/>
        </xdr:cNvSpPr>
      </xdr:nvSpPr>
      <xdr:spPr bwMode="auto">
        <a:xfrm>
          <a:off x="3362325" y="14973300"/>
          <a:ext cx="190500" cy="171450"/>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171450</xdr:rowOff>
    </xdr:to>
    <xdr:sp macro="" textlink="">
      <xdr:nvSpPr>
        <xdr:cNvPr id="29" name="TextBox 1">
          <a:extLst>
            <a:ext uri="{FF2B5EF4-FFF2-40B4-BE49-F238E27FC236}">
              <a16:creationId xmlns:a16="http://schemas.microsoft.com/office/drawing/2014/main" id="{00000000-0008-0000-0300-00001D000000}"/>
            </a:ext>
          </a:extLst>
        </xdr:cNvPr>
        <xdr:cNvSpPr txBox="1">
          <a:spLocks noChangeArrowheads="1"/>
        </xdr:cNvSpPr>
      </xdr:nvSpPr>
      <xdr:spPr bwMode="auto">
        <a:xfrm>
          <a:off x="3362325" y="14973300"/>
          <a:ext cx="190500" cy="171450"/>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171450</xdr:rowOff>
    </xdr:to>
    <xdr:sp macro="" textlink="">
      <xdr:nvSpPr>
        <xdr:cNvPr id="30" name="TextBox 1">
          <a:extLst>
            <a:ext uri="{FF2B5EF4-FFF2-40B4-BE49-F238E27FC236}">
              <a16:creationId xmlns:a16="http://schemas.microsoft.com/office/drawing/2014/main" id="{00000000-0008-0000-0300-00001E000000}"/>
            </a:ext>
          </a:extLst>
        </xdr:cNvPr>
        <xdr:cNvSpPr txBox="1">
          <a:spLocks noChangeArrowheads="1"/>
        </xdr:cNvSpPr>
      </xdr:nvSpPr>
      <xdr:spPr bwMode="auto">
        <a:xfrm>
          <a:off x="3362325" y="14973300"/>
          <a:ext cx="190500" cy="171450"/>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171450</xdr:rowOff>
    </xdr:to>
    <xdr:sp macro="" textlink="">
      <xdr:nvSpPr>
        <xdr:cNvPr id="31" name="TextBox 1">
          <a:extLst>
            <a:ext uri="{FF2B5EF4-FFF2-40B4-BE49-F238E27FC236}">
              <a16:creationId xmlns:a16="http://schemas.microsoft.com/office/drawing/2014/main" id="{00000000-0008-0000-0300-00001F000000}"/>
            </a:ext>
          </a:extLst>
        </xdr:cNvPr>
        <xdr:cNvSpPr txBox="1">
          <a:spLocks noChangeArrowheads="1"/>
        </xdr:cNvSpPr>
      </xdr:nvSpPr>
      <xdr:spPr bwMode="auto">
        <a:xfrm>
          <a:off x="3362325" y="14973300"/>
          <a:ext cx="190500" cy="171450"/>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171450</xdr:rowOff>
    </xdr:to>
    <xdr:sp macro="" textlink="">
      <xdr:nvSpPr>
        <xdr:cNvPr id="32" name="TextBox 1">
          <a:extLst>
            <a:ext uri="{FF2B5EF4-FFF2-40B4-BE49-F238E27FC236}">
              <a16:creationId xmlns:a16="http://schemas.microsoft.com/office/drawing/2014/main" id="{00000000-0008-0000-0300-000020000000}"/>
            </a:ext>
          </a:extLst>
        </xdr:cNvPr>
        <xdr:cNvSpPr txBox="1">
          <a:spLocks noChangeArrowheads="1"/>
        </xdr:cNvSpPr>
      </xdr:nvSpPr>
      <xdr:spPr bwMode="auto">
        <a:xfrm>
          <a:off x="3362325" y="14973300"/>
          <a:ext cx="190500" cy="171450"/>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171450</xdr:rowOff>
    </xdr:to>
    <xdr:sp macro="" textlink="">
      <xdr:nvSpPr>
        <xdr:cNvPr id="33" name="TextBox 1">
          <a:extLst>
            <a:ext uri="{FF2B5EF4-FFF2-40B4-BE49-F238E27FC236}">
              <a16:creationId xmlns:a16="http://schemas.microsoft.com/office/drawing/2014/main" id="{00000000-0008-0000-0300-000021000000}"/>
            </a:ext>
          </a:extLst>
        </xdr:cNvPr>
        <xdr:cNvSpPr txBox="1">
          <a:spLocks noChangeArrowheads="1"/>
        </xdr:cNvSpPr>
      </xdr:nvSpPr>
      <xdr:spPr bwMode="auto">
        <a:xfrm>
          <a:off x="3362325" y="14973300"/>
          <a:ext cx="190500" cy="171450"/>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171450</xdr:rowOff>
    </xdr:to>
    <xdr:sp macro="" textlink="">
      <xdr:nvSpPr>
        <xdr:cNvPr id="34" name="TextBox 1">
          <a:extLst>
            <a:ext uri="{FF2B5EF4-FFF2-40B4-BE49-F238E27FC236}">
              <a16:creationId xmlns:a16="http://schemas.microsoft.com/office/drawing/2014/main" id="{00000000-0008-0000-0300-000022000000}"/>
            </a:ext>
          </a:extLst>
        </xdr:cNvPr>
        <xdr:cNvSpPr txBox="1">
          <a:spLocks noChangeArrowheads="1"/>
        </xdr:cNvSpPr>
      </xdr:nvSpPr>
      <xdr:spPr bwMode="auto">
        <a:xfrm>
          <a:off x="3362325" y="14973300"/>
          <a:ext cx="190500" cy="171450"/>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171450</xdr:rowOff>
    </xdr:to>
    <xdr:sp macro="" textlink="">
      <xdr:nvSpPr>
        <xdr:cNvPr id="35" name="TextBox 130">
          <a:extLst>
            <a:ext uri="{FF2B5EF4-FFF2-40B4-BE49-F238E27FC236}">
              <a16:creationId xmlns:a16="http://schemas.microsoft.com/office/drawing/2014/main" id="{00000000-0008-0000-0300-000023000000}"/>
            </a:ext>
          </a:extLst>
        </xdr:cNvPr>
        <xdr:cNvSpPr txBox="1">
          <a:spLocks noChangeArrowheads="1"/>
        </xdr:cNvSpPr>
      </xdr:nvSpPr>
      <xdr:spPr bwMode="auto">
        <a:xfrm>
          <a:off x="3362325" y="14973300"/>
          <a:ext cx="190500" cy="171450"/>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171450</xdr:rowOff>
    </xdr:to>
    <xdr:sp macro="" textlink="">
      <xdr:nvSpPr>
        <xdr:cNvPr id="36" name="TextBox 1">
          <a:extLst>
            <a:ext uri="{FF2B5EF4-FFF2-40B4-BE49-F238E27FC236}">
              <a16:creationId xmlns:a16="http://schemas.microsoft.com/office/drawing/2014/main" id="{00000000-0008-0000-0300-000024000000}"/>
            </a:ext>
          </a:extLst>
        </xdr:cNvPr>
        <xdr:cNvSpPr txBox="1">
          <a:spLocks noChangeArrowheads="1"/>
        </xdr:cNvSpPr>
      </xdr:nvSpPr>
      <xdr:spPr bwMode="auto">
        <a:xfrm>
          <a:off x="3362325" y="14973300"/>
          <a:ext cx="190500" cy="171450"/>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171450</xdr:rowOff>
    </xdr:to>
    <xdr:sp macro="" textlink="">
      <xdr:nvSpPr>
        <xdr:cNvPr id="37" name="TextBox 1">
          <a:extLst>
            <a:ext uri="{FF2B5EF4-FFF2-40B4-BE49-F238E27FC236}">
              <a16:creationId xmlns:a16="http://schemas.microsoft.com/office/drawing/2014/main" id="{00000000-0008-0000-0300-000025000000}"/>
            </a:ext>
          </a:extLst>
        </xdr:cNvPr>
        <xdr:cNvSpPr txBox="1">
          <a:spLocks noChangeArrowheads="1"/>
        </xdr:cNvSpPr>
      </xdr:nvSpPr>
      <xdr:spPr bwMode="auto">
        <a:xfrm>
          <a:off x="3362325" y="14973300"/>
          <a:ext cx="190500" cy="171450"/>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171450</xdr:rowOff>
    </xdr:to>
    <xdr:sp macro="" textlink="">
      <xdr:nvSpPr>
        <xdr:cNvPr id="38" name="TextBox 133">
          <a:extLst>
            <a:ext uri="{FF2B5EF4-FFF2-40B4-BE49-F238E27FC236}">
              <a16:creationId xmlns:a16="http://schemas.microsoft.com/office/drawing/2014/main" id="{00000000-0008-0000-0300-000026000000}"/>
            </a:ext>
          </a:extLst>
        </xdr:cNvPr>
        <xdr:cNvSpPr txBox="1">
          <a:spLocks noChangeArrowheads="1"/>
        </xdr:cNvSpPr>
      </xdr:nvSpPr>
      <xdr:spPr bwMode="auto">
        <a:xfrm>
          <a:off x="3362325" y="14973300"/>
          <a:ext cx="190500" cy="171450"/>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171450</xdr:rowOff>
    </xdr:to>
    <xdr:sp macro="" textlink="">
      <xdr:nvSpPr>
        <xdr:cNvPr id="39" name="TextBox 1">
          <a:extLst>
            <a:ext uri="{FF2B5EF4-FFF2-40B4-BE49-F238E27FC236}">
              <a16:creationId xmlns:a16="http://schemas.microsoft.com/office/drawing/2014/main" id="{00000000-0008-0000-0300-000027000000}"/>
            </a:ext>
          </a:extLst>
        </xdr:cNvPr>
        <xdr:cNvSpPr txBox="1">
          <a:spLocks noChangeArrowheads="1"/>
        </xdr:cNvSpPr>
      </xdr:nvSpPr>
      <xdr:spPr bwMode="auto">
        <a:xfrm>
          <a:off x="3362325" y="14973300"/>
          <a:ext cx="190500" cy="171450"/>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171450</xdr:rowOff>
    </xdr:to>
    <xdr:sp macro="" textlink="">
      <xdr:nvSpPr>
        <xdr:cNvPr id="40" name="TextBox 135">
          <a:extLst>
            <a:ext uri="{FF2B5EF4-FFF2-40B4-BE49-F238E27FC236}">
              <a16:creationId xmlns:a16="http://schemas.microsoft.com/office/drawing/2014/main" id="{00000000-0008-0000-0300-000028000000}"/>
            </a:ext>
          </a:extLst>
        </xdr:cNvPr>
        <xdr:cNvSpPr txBox="1">
          <a:spLocks noChangeArrowheads="1"/>
        </xdr:cNvSpPr>
      </xdr:nvSpPr>
      <xdr:spPr bwMode="auto">
        <a:xfrm>
          <a:off x="3362325" y="14973300"/>
          <a:ext cx="190500" cy="171450"/>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171450</xdr:rowOff>
    </xdr:to>
    <xdr:sp macro="" textlink="">
      <xdr:nvSpPr>
        <xdr:cNvPr id="41" name="TextBox 136">
          <a:extLst>
            <a:ext uri="{FF2B5EF4-FFF2-40B4-BE49-F238E27FC236}">
              <a16:creationId xmlns:a16="http://schemas.microsoft.com/office/drawing/2014/main" id="{00000000-0008-0000-0300-000029000000}"/>
            </a:ext>
          </a:extLst>
        </xdr:cNvPr>
        <xdr:cNvSpPr txBox="1">
          <a:spLocks noChangeArrowheads="1"/>
        </xdr:cNvSpPr>
      </xdr:nvSpPr>
      <xdr:spPr bwMode="auto">
        <a:xfrm>
          <a:off x="3362325" y="14973300"/>
          <a:ext cx="190500" cy="171450"/>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245745</xdr:rowOff>
    </xdr:to>
    <xdr:sp macro="" textlink="">
      <xdr:nvSpPr>
        <xdr:cNvPr id="42" name="TextBox 137">
          <a:extLst>
            <a:ext uri="{FF2B5EF4-FFF2-40B4-BE49-F238E27FC236}">
              <a16:creationId xmlns:a16="http://schemas.microsoft.com/office/drawing/2014/main" id="{00000000-0008-0000-0300-00002A000000}"/>
            </a:ext>
          </a:extLst>
        </xdr:cNvPr>
        <xdr:cNvSpPr txBox="1">
          <a:spLocks noChangeArrowheads="1"/>
        </xdr:cNvSpPr>
      </xdr:nvSpPr>
      <xdr:spPr bwMode="auto">
        <a:xfrm>
          <a:off x="3362325" y="14973300"/>
          <a:ext cx="190500" cy="25717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43" name="TextBox 1">
          <a:extLst>
            <a:ext uri="{FF2B5EF4-FFF2-40B4-BE49-F238E27FC236}">
              <a16:creationId xmlns:a16="http://schemas.microsoft.com/office/drawing/2014/main" id="{00000000-0008-0000-0300-00002B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245745</xdr:rowOff>
    </xdr:to>
    <xdr:sp macro="" textlink="">
      <xdr:nvSpPr>
        <xdr:cNvPr id="44" name="TextBox 1">
          <a:extLst>
            <a:ext uri="{FF2B5EF4-FFF2-40B4-BE49-F238E27FC236}">
              <a16:creationId xmlns:a16="http://schemas.microsoft.com/office/drawing/2014/main" id="{00000000-0008-0000-0300-00002C000000}"/>
            </a:ext>
          </a:extLst>
        </xdr:cNvPr>
        <xdr:cNvSpPr txBox="1">
          <a:spLocks noChangeArrowheads="1"/>
        </xdr:cNvSpPr>
      </xdr:nvSpPr>
      <xdr:spPr bwMode="auto">
        <a:xfrm>
          <a:off x="3362325" y="14973300"/>
          <a:ext cx="190500" cy="25717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45" name="TextBox 1">
          <a:extLst>
            <a:ext uri="{FF2B5EF4-FFF2-40B4-BE49-F238E27FC236}">
              <a16:creationId xmlns:a16="http://schemas.microsoft.com/office/drawing/2014/main" id="{00000000-0008-0000-0300-00002D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46" name="TextBox 1">
          <a:extLst>
            <a:ext uri="{FF2B5EF4-FFF2-40B4-BE49-F238E27FC236}">
              <a16:creationId xmlns:a16="http://schemas.microsoft.com/office/drawing/2014/main" id="{00000000-0008-0000-0300-00002E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47" name="TextBox 1">
          <a:extLst>
            <a:ext uri="{FF2B5EF4-FFF2-40B4-BE49-F238E27FC236}">
              <a16:creationId xmlns:a16="http://schemas.microsoft.com/office/drawing/2014/main" id="{00000000-0008-0000-0300-00002F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48" name="TextBox 1">
          <a:extLst>
            <a:ext uri="{FF2B5EF4-FFF2-40B4-BE49-F238E27FC236}">
              <a16:creationId xmlns:a16="http://schemas.microsoft.com/office/drawing/2014/main" id="{00000000-0008-0000-0300-000030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49" name="TextBox 1">
          <a:extLst>
            <a:ext uri="{FF2B5EF4-FFF2-40B4-BE49-F238E27FC236}">
              <a16:creationId xmlns:a16="http://schemas.microsoft.com/office/drawing/2014/main" id="{00000000-0008-0000-0300-000031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50" name="TextBox 1">
          <a:extLst>
            <a:ext uri="{FF2B5EF4-FFF2-40B4-BE49-F238E27FC236}">
              <a16:creationId xmlns:a16="http://schemas.microsoft.com/office/drawing/2014/main" id="{00000000-0008-0000-0300-000032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855345</xdr:rowOff>
    </xdr:to>
    <xdr:sp macro="" textlink="">
      <xdr:nvSpPr>
        <xdr:cNvPr id="51" name="TextBox 146">
          <a:extLst>
            <a:ext uri="{FF2B5EF4-FFF2-40B4-BE49-F238E27FC236}">
              <a16:creationId xmlns:a16="http://schemas.microsoft.com/office/drawing/2014/main" id="{00000000-0008-0000-0300-000033000000}"/>
            </a:ext>
          </a:extLst>
        </xdr:cNvPr>
        <xdr:cNvSpPr txBox="1">
          <a:spLocks noChangeArrowheads="1"/>
        </xdr:cNvSpPr>
      </xdr:nvSpPr>
      <xdr:spPr bwMode="auto">
        <a:xfrm>
          <a:off x="3362325" y="14973300"/>
          <a:ext cx="190500" cy="86677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52" name="TextBox 1">
          <a:extLst>
            <a:ext uri="{FF2B5EF4-FFF2-40B4-BE49-F238E27FC236}">
              <a16:creationId xmlns:a16="http://schemas.microsoft.com/office/drawing/2014/main" id="{00000000-0008-0000-0300-000034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245745</xdr:rowOff>
    </xdr:to>
    <xdr:sp macro="" textlink="">
      <xdr:nvSpPr>
        <xdr:cNvPr id="53" name="TextBox 1">
          <a:extLst>
            <a:ext uri="{FF2B5EF4-FFF2-40B4-BE49-F238E27FC236}">
              <a16:creationId xmlns:a16="http://schemas.microsoft.com/office/drawing/2014/main" id="{00000000-0008-0000-0300-000035000000}"/>
            </a:ext>
          </a:extLst>
        </xdr:cNvPr>
        <xdr:cNvSpPr txBox="1">
          <a:spLocks noChangeArrowheads="1"/>
        </xdr:cNvSpPr>
      </xdr:nvSpPr>
      <xdr:spPr bwMode="auto">
        <a:xfrm>
          <a:off x="3362325" y="14973300"/>
          <a:ext cx="190500" cy="25717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54" name="TextBox 1">
          <a:extLst>
            <a:ext uri="{FF2B5EF4-FFF2-40B4-BE49-F238E27FC236}">
              <a16:creationId xmlns:a16="http://schemas.microsoft.com/office/drawing/2014/main" id="{00000000-0008-0000-0300-000036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55" name="TextBox 1">
          <a:extLst>
            <a:ext uri="{FF2B5EF4-FFF2-40B4-BE49-F238E27FC236}">
              <a16:creationId xmlns:a16="http://schemas.microsoft.com/office/drawing/2014/main" id="{00000000-0008-0000-0300-000037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56" name="TextBox 1">
          <a:extLst>
            <a:ext uri="{FF2B5EF4-FFF2-40B4-BE49-F238E27FC236}">
              <a16:creationId xmlns:a16="http://schemas.microsoft.com/office/drawing/2014/main" id="{00000000-0008-0000-0300-000038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57" name="TextBox 1">
          <a:extLst>
            <a:ext uri="{FF2B5EF4-FFF2-40B4-BE49-F238E27FC236}">
              <a16:creationId xmlns:a16="http://schemas.microsoft.com/office/drawing/2014/main" id="{00000000-0008-0000-0300-000039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58" name="TextBox 1">
          <a:extLst>
            <a:ext uri="{FF2B5EF4-FFF2-40B4-BE49-F238E27FC236}">
              <a16:creationId xmlns:a16="http://schemas.microsoft.com/office/drawing/2014/main" id="{00000000-0008-0000-0300-00003A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59" name="TextBox 1">
          <a:extLst>
            <a:ext uri="{FF2B5EF4-FFF2-40B4-BE49-F238E27FC236}">
              <a16:creationId xmlns:a16="http://schemas.microsoft.com/office/drawing/2014/main" id="{00000000-0008-0000-0300-00003B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284596</xdr:colOff>
      <xdr:row>20</xdr:row>
      <xdr:rowOff>247650</xdr:rowOff>
    </xdr:to>
    <xdr:sp macro="" textlink="">
      <xdr:nvSpPr>
        <xdr:cNvPr id="60" name="TextBox 1">
          <a:extLst>
            <a:ext uri="{FF2B5EF4-FFF2-40B4-BE49-F238E27FC236}">
              <a16:creationId xmlns:a16="http://schemas.microsoft.com/office/drawing/2014/main" id="{00000000-0008-0000-0300-00003C000000}"/>
            </a:ext>
          </a:extLst>
        </xdr:cNvPr>
        <xdr:cNvSpPr txBox="1">
          <a:spLocks noChangeArrowheads="1"/>
        </xdr:cNvSpPr>
      </xdr:nvSpPr>
      <xdr:spPr bwMode="auto">
        <a:xfrm>
          <a:off x="3362325" y="14973300"/>
          <a:ext cx="257175" cy="247650"/>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284596</xdr:colOff>
      <xdr:row>20</xdr:row>
      <xdr:rowOff>247650</xdr:rowOff>
    </xdr:to>
    <xdr:sp macro="" textlink="">
      <xdr:nvSpPr>
        <xdr:cNvPr id="61" name="TextBox 1">
          <a:extLst>
            <a:ext uri="{FF2B5EF4-FFF2-40B4-BE49-F238E27FC236}">
              <a16:creationId xmlns:a16="http://schemas.microsoft.com/office/drawing/2014/main" id="{00000000-0008-0000-0300-00003D000000}"/>
            </a:ext>
          </a:extLst>
        </xdr:cNvPr>
        <xdr:cNvSpPr txBox="1">
          <a:spLocks noChangeArrowheads="1"/>
        </xdr:cNvSpPr>
      </xdr:nvSpPr>
      <xdr:spPr bwMode="auto">
        <a:xfrm>
          <a:off x="3362325" y="14973300"/>
          <a:ext cx="257175" cy="247650"/>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284596</xdr:colOff>
      <xdr:row>20</xdr:row>
      <xdr:rowOff>247650</xdr:rowOff>
    </xdr:to>
    <xdr:sp macro="" textlink="">
      <xdr:nvSpPr>
        <xdr:cNvPr id="62" name="TextBox 1">
          <a:extLst>
            <a:ext uri="{FF2B5EF4-FFF2-40B4-BE49-F238E27FC236}">
              <a16:creationId xmlns:a16="http://schemas.microsoft.com/office/drawing/2014/main" id="{00000000-0008-0000-0300-00003E000000}"/>
            </a:ext>
          </a:extLst>
        </xdr:cNvPr>
        <xdr:cNvSpPr txBox="1">
          <a:spLocks noChangeArrowheads="1"/>
        </xdr:cNvSpPr>
      </xdr:nvSpPr>
      <xdr:spPr bwMode="auto">
        <a:xfrm>
          <a:off x="3362325" y="14973300"/>
          <a:ext cx="257175" cy="247650"/>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284596</xdr:colOff>
      <xdr:row>20</xdr:row>
      <xdr:rowOff>247650</xdr:rowOff>
    </xdr:to>
    <xdr:sp macro="" textlink="">
      <xdr:nvSpPr>
        <xdr:cNvPr id="63" name="TextBox 1">
          <a:extLst>
            <a:ext uri="{FF2B5EF4-FFF2-40B4-BE49-F238E27FC236}">
              <a16:creationId xmlns:a16="http://schemas.microsoft.com/office/drawing/2014/main" id="{00000000-0008-0000-0300-00003F000000}"/>
            </a:ext>
          </a:extLst>
        </xdr:cNvPr>
        <xdr:cNvSpPr txBox="1">
          <a:spLocks noChangeArrowheads="1"/>
        </xdr:cNvSpPr>
      </xdr:nvSpPr>
      <xdr:spPr bwMode="auto">
        <a:xfrm>
          <a:off x="3362325" y="14973300"/>
          <a:ext cx="257175" cy="247650"/>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284596</xdr:colOff>
      <xdr:row>20</xdr:row>
      <xdr:rowOff>247650</xdr:rowOff>
    </xdr:to>
    <xdr:sp macro="" textlink="">
      <xdr:nvSpPr>
        <xdr:cNvPr id="64" name="TextBox 1">
          <a:extLst>
            <a:ext uri="{FF2B5EF4-FFF2-40B4-BE49-F238E27FC236}">
              <a16:creationId xmlns:a16="http://schemas.microsoft.com/office/drawing/2014/main" id="{00000000-0008-0000-0300-000040000000}"/>
            </a:ext>
          </a:extLst>
        </xdr:cNvPr>
        <xdr:cNvSpPr txBox="1">
          <a:spLocks noChangeArrowheads="1"/>
        </xdr:cNvSpPr>
      </xdr:nvSpPr>
      <xdr:spPr bwMode="auto">
        <a:xfrm>
          <a:off x="3362325" y="14973300"/>
          <a:ext cx="257175" cy="247650"/>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284596</xdr:colOff>
      <xdr:row>20</xdr:row>
      <xdr:rowOff>247650</xdr:rowOff>
    </xdr:to>
    <xdr:sp macro="" textlink="">
      <xdr:nvSpPr>
        <xdr:cNvPr id="65" name="TextBox 1">
          <a:extLst>
            <a:ext uri="{FF2B5EF4-FFF2-40B4-BE49-F238E27FC236}">
              <a16:creationId xmlns:a16="http://schemas.microsoft.com/office/drawing/2014/main" id="{00000000-0008-0000-0300-000041000000}"/>
            </a:ext>
          </a:extLst>
        </xdr:cNvPr>
        <xdr:cNvSpPr txBox="1">
          <a:spLocks noChangeArrowheads="1"/>
        </xdr:cNvSpPr>
      </xdr:nvSpPr>
      <xdr:spPr bwMode="auto">
        <a:xfrm>
          <a:off x="3362325" y="14973300"/>
          <a:ext cx="257175" cy="247650"/>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245745</xdr:rowOff>
    </xdr:to>
    <xdr:sp macro="" textlink="">
      <xdr:nvSpPr>
        <xdr:cNvPr id="66" name="TextBox 161">
          <a:extLst>
            <a:ext uri="{FF2B5EF4-FFF2-40B4-BE49-F238E27FC236}">
              <a16:creationId xmlns:a16="http://schemas.microsoft.com/office/drawing/2014/main" id="{00000000-0008-0000-0300-000042000000}"/>
            </a:ext>
          </a:extLst>
        </xdr:cNvPr>
        <xdr:cNvSpPr txBox="1">
          <a:spLocks noChangeArrowheads="1"/>
        </xdr:cNvSpPr>
      </xdr:nvSpPr>
      <xdr:spPr bwMode="auto">
        <a:xfrm>
          <a:off x="3362325" y="14973300"/>
          <a:ext cx="190500" cy="25717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245745</xdr:rowOff>
    </xdr:to>
    <xdr:sp macro="" textlink="">
      <xdr:nvSpPr>
        <xdr:cNvPr id="67" name="TextBox 1">
          <a:extLst>
            <a:ext uri="{FF2B5EF4-FFF2-40B4-BE49-F238E27FC236}">
              <a16:creationId xmlns:a16="http://schemas.microsoft.com/office/drawing/2014/main" id="{00000000-0008-0000-0300-000043000000}"/>
            </a:ext>
          </a:extLst>
        </xdr:cNvPr>
        <xdr:cNvSpPr txBox="1">
          <a:spLocks noChangeArrowheads="1"/>
        </xdr:cNvSpPr>
      </xdr:nvSpPr>
      <xdr:spPr bwMode="auto">
        <a:xfrm>
          <a:off x="3362325" y="14973300"/>
          <a:ext cx="190500" cy="25717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245745</xdr:rowOff>
    </xdr:to>
    <xdr:sp macro="" textlink="">
      <xdr:nvSpPr>
        <xdr:cNvPr id="68" name="TextBox 1">
          <a:extLst>
            <a:ext uri="{FF2B5EF4-FFF2-40B4-BE49-F238E27FC236}">
              <a16:creationId xmlns:a16="http://schemas.microsoft.com/office/drawing/2014/main" id="{00000000-0008-0000-0300-000044000000}"/>
            </a:ext>
          </a:extLst>
        </xdr:cNvPr>
        <xdr:cNvSpPr txBox="1">
          <a:spLocks noChangeArrowheads="1"/>
        </xdr:cNvSpPr>
      </xdr:nvSpPr>
      <xdr:spPr bwMode="auto">
        <a:xfrm>
          <a:off x="3362325" y="14973300"/>
          <a:ext cx="190500" cy="25717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245745</xdr:rowOff>
    </xdr:to>
    <xdr:sp macro="" textlink="">
      <xdr:nvSpPr>
        <xdr:cNvPr id="69" name="TextBox 1">
          <a:extLst>
            <a:ext uri="{FF2B5EF4-FFF2-40B4-BE49-F238E27FC236}">
              <a16:creationId xmlns:a16="http://schemas.microsoft.com/office/drawing/2014/main" id="{00000000-0008-0000-0300-000045000000}"/>
            </a:ext>
          </a:extLst>
        </xdr:cNvPr>
        <xdr:cNvSpPr txBox="1">
          <a:spLocks noChangeArrowheads="1"/>
        </xdr:cNvSpPr>
      </xdr:nvSpPr>
      <xdr:spPr bwMode="auto">
        <a:xfrm>
          <a:off x="3362325" y="14973300"/>
          <a:ext cx="190500" cy="25717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245745</xdr:rowOff>
    </xdr:to>
    <xdr:sp macro="" textlink="">
      <xdr:nvSpPr>
        <xdr:cNvPr id="70" name="TextBox 1">
          <a:extLst>
            <a:ext uri="{FF2B5EF4-FFF2-40B4-BE49-F238E27FC236}">
              <a16:creationId xmlns:a16="http://schemas.microsoft.com/office/drawing/2014/main" id="{00000000-0008-0000-0300-000046000000}"/>
            </a:ext>
          </a:extLst>
        </xdr:cNvPr>
        <xdr:cNvSpPr txBox="1">
          <a:spLocks noChangeArrowheads="1"/>
        </xdr:cNvSpPr>
      </xdr:nvSpPr>
      <xdr:spPr bwMode="auto">
        <a:xfrm>
          <a:off x="3362325" y="14973300"/>
          <a:ext cx="190500" cy="25717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245745</xdr:rowOff>
    </xdr:to>
    <xdr:sp macro="" textlink="">
      <xdr:nvSpPr>
        <xdr:cNvPr id="71" name="TextBox 1">
          <a:extLst>
            <a:ext uri="{FF2B5EF4-FFF2-40B4-BE49-F238E27FC236}">
              <a16:creationId xmlns:a16="http://schemas.microsoft.com/office/drawing/2014/main" id="{00000000-0008-0000-0300-000047000000}"/>
            </a:ext>
          </a:extLst>
        </xdr:cNvPr>
        <xdr:cNvSpPr txBox="1">
          <a:spLocks noChangeArrowheads="1"/>
        </xdr:cNvSpPr>
      </xdr:nvSpPr>
      <xdr:spPr bwMode="auto">
        <a:xfrm>
          <a:off x="3362325" y="14973300"/>
          <a:ext cx="190500" cy="25717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245745</xdr:rowOff>
    </xdr:to>
    <xdr:sp macro="" textlink="">
      <xdr:nvSpPr>
        <xdr:cNvPr id="72" name="TextBox 1">
          <a:extLst>
            <a:ext uri="{FF2B5EF4-FFF2-40B4-BE49-F238E27FC236}">
              <a16:creationId xmlns:a16="http://schemas.microsoft.com/office/drawing/2014/main" id="{00000000-0008-0000-0300-000048000000}"/>
            </a:ext>
          </a:extLst>
        </xdr:cNvPr>
        <xdr:cNvSpPr txBox="1">
          <a:spLocks noChangeArrowheads="1"/>
        </xdr:cNvSpPr>
      </xdr:nvSpPr>
      <xdr:spPr bwMode="auto">
        <a:xfrm>
          <a:off x="3362325" y="14973300"/>
          <a:ext cx="190500" cy="25717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245745</xdr:rowOff>
    </xdr:to>
    <xdr:sp macro="" textlink="">
      <xdr:nvSpPr>
        <xdr:cNvPr id="73" name="TextBox 1">
          <a:extLst>
            <a:ext uri="{FF2B5EF4-FFF2-40B4-BE49-F238E27FC236}">
              <a16:creationId xmlns:a16="http://schemas.microsoft.com/office/drawing/2014/main" id="{00000000-0008-0000-0300-000049000000}"/>
            </a:ext>
          </a:extLst>
        </xdr:cNvPr>
        <xdr:cNvSpPr txBox="1">
          <a:spLocks noChangeArrowheads="1"/>
        </xdr:cNvSpPr>
      </xdr:nvSpPr>
      <xdr:spPr bwMode="auto">
        <a:xfrm>
          <a:off x="3362325" y="14973300"/>
          <a:ext cx="190500" cy="25717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245745</xdr:rowOff>
    </xdr:to>
    <xdr:sp macro="" textlink="">
      <xdr:nvSpPr>
        <xdr:cNvPr id="74" name="TextBox 1">
          <a:extLst>
            <a:ext uri="{FF2B5EF4-FFF2-40B4-BE49-F238E27FC236}">
              <a16:creationId xmlns:a16="http://schemas.microsoft.com/office/drawing/2014/main" id="{00000000-0008-0000-0300-00004A000000}"/>
            </a:ext>
          </a:extLst>
        </xdr:cNvPr>
        <xdr:cNvSpPr txBox="1">
          <a:spLocks noChangeArrowheads="1"/>
        </xdr:cNvSpPr>
      </xdr:nvSpPr>
      <xdr:spPr bwMode="auto">
        <a:xfrm>
          <a:off x="3362325" y="14973300"/>
          <a:ext cx="190500" cy="25717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75" name="TextBox 1">
          <a:extLst>
            <a:ext uri="{FF2B5EF4-FFF2-40B4-BE49-F238E27FC236}">
              <a16:creationId xmlns:a16="http://schemas.microsoft.com/office/drawing/2014/main" id="{00000000-0008-0000-0300-00004B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76" name="TextBox 1">
          <a:extLst>
            <a:ext uri="{FF2B5EF4-FFF2-40B4-BE49-F238E27FC236}">
              <a16:creationId xmlns:a16="http://schemas.microsoft.com/office/drawing/2014/main" id="{00000000-0008-0000-0300-00004C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77" name="TextBox 1">
          <a:extLst>
            <a:ext uri="{FF2B5EF4-FFF2-40B4-BE49-F238E27FC236}">
              <a16:creationId xmlns:a16="http://schemas.microsoft.com/office/drawing/2014/main" id="{00000000-0008-0000-0300-00004D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78" name="TextBox 1">
          <a:extLst>
            <a:ext uri="{FF2B5EF4-FFF2-40B4-BE49-F238E27FC236}">
              <a16:creationId xmlns:a16="http://schemas.microsoft.com/office/drawing/2014/main" id="{00000000-0008-0000-0300-00004E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79" name="TextBox 1">
          <a:extLst>
            <a:ext uri="{FF2B5EF4-FFF2-40B4-BE49-F238E27FC236}">
              <a16:creationId xmlns:a16="http://schemas.microsoft.com/office/drawing/2014/main" id="{00000000-0008-0000-0300-00004F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80" name="TextBox 1">
          <a:extLst>
            <a:ext uri="{FF2B5EF4-FFF2-40B4-BE49-F238E27FC236}">
              <a16:creationId xmlns:a16="http://schemas.microsoft.com/office/drawing/2014/main" id="{00000000-0008-0000-0300-000050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81" name="TextBox 1">
          <a:extLst>
            <a:ext uri="{FF2B5EF4-FFF2-40B4-BE49-F238E27FC236}">
              <a16:creationId xmlns:a16="http://schemas.microsoft.com/office/drawing/2014/main" id="{00000000-0008-0000-0300-000051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82" name="TextBox 1">
          <a:extLst>
            <a:ext uri="{FF2B5EF4-FFF2-40B4-BE49-F238E27FC236}">
              <a16:creationId xmlns:a16="http://schemas.microsoft.com/office/drawing/2014/main" id="{00000000-0008-0000-0300-000052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83" name="TextBox 1">
          <a:extLst>
            <a:ext uri="{FF2B5EF4-FFF2-40B4-BE49-F238E27FC236}">
              <a16:creationId xmlns:a16="http://schemas.microsoft.com/office/drawing/2014/main" id="{00000000-0008-0000-0300-000053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84" name="TextBox 1">
          <a:extLst>
            <a:ext uri="{FF2B5EF4-FFF2-40B4-BE49-F238E27FC236}">
              <a16:creationId xmlns:a16="http://schemas.microsoft.com/office/drawing/2014/main" id="{00000000-0008-0000-0300-000054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85" name="TextBox 1">
          <a:extLst>
            <a:ext uri="{FF2B5EF4-FFF2-40B4-BE49-F238E27FC236}">
              <a16:creationId xmlns:a16="http://schemas.microsoft.com/office/drawing/2014/main" id="{00000000-0008-0000-0300-000055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86" name="TextBox 1">
          <a:extLst>
            <a:ext uri="{FF2B5EF4-FFF2-40B4-BE49-F238E27FC236}">
              <a16:creationId xmlns:a16="http://schemas.microsoft.com/office/drawing/2014/main" id="{00000000-0008-0000-0300-000056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87" name="TextBox 1">
          <a:extLst>
            <a:ext uri="{FF2B5EF4-FFF2-40B4-BE49-F238E27FC236}">
              <a16:creationId xmlns:a16="http://schemas.microsoft.com/office/drawing/2014/main" id="{00000000-0008-0000-0300-000057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88" name="TextBox 1">
          <a:extLst>
            <a:ext uri="{FF2B5EF4-FFF2-40B4-BE49-F238E27FC236}">
              <a16:creationId xmlns:a16="http://schemas.microsoft.com/office/drawing/2014/main" id="{00000000-0008-0000-0300-000058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89" name="TextBox 1">
          <a:extLst>
            <a:ext uri="{FF2B5EF4-FFF2-40B4-BE49-F238E27FC236}">
              <a16:creationId xmlns:a16="http://schemas.microsoft.com/office/drawing/2014/main" id="{00000000-0008-0000-0300-000059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90" name="TextBox 1">
          <a:extLst>
            <a:ext uri="{FF2B5EF4-FFF2-40B4-BE49-F238E27FC236}">
              <a16:creationId xmlns:a16="http://schemas.microsoft.com/office/drawing/2014/main" id="{00000000-0008-0000-0300-00005A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91" name="TextBox 1">
          <a:extLst>
            <a:ext uri="{FF2B5EF4-FFF2-40B4-BE49-F238E27FC236}">
              <a16:creationId xmlns:a16="http://schemas.microsoft.com/office/drawing/2014/main" id="{00000000-0008-0000-0300-00005B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92" name="TextBox 1">
          <a:extLst>
            <a:ext uri="{FF2B5EF4-FFF2-40B4-BE49-F238E27FC236}">
              <a16:creationId xmlns:a16="http://schemas.microsoft.com/office/drawing/2014/main" id="{00000000-0008-0000-0300-00005C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93" name="TextBox 1">
          <a:extLst>
            <a:ext uri="{FF2B5EF4-FFF2-40B4-BE49-F238E27FC236}">
              <a16:creationId xmlns:a16="http://schemas.microsoft.com/office/drawing/2014/main" id="{00000000-0008-0000-0300-00005D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94" name="TextBox 1">
          <a:extLst>
            <a:ext uri="{FF2B5EF4-FFF2-40B4-BE49-F238E27FC236}">
              <a16:creationId xmlns:a16="http://schemas.microsoft.com/office/drawing/2014/main" id="{00000000-0008-0000-0300-00005E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95" name="TextBox 1">
          <a:extLst>
            <a:ext uri="{FF2B5EF4-FFF2-40B4-BE49-F238E27FC236}">
              <a16:creationId xmlns:a16="http://schemas.microsoft.com/office/drawing/2014/main" id="{00000000-0008-0000-0300-00005F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96" name="TextBox 1">
          <a:extLst>
            <a:ext uri="{FF2B5EF4-FFF2-40B4-BE49-F238E27FC236}">
              <a16:creationId xmlns:a16="http://schemas.microsoft.com/office/drawing/2014/main" id="{00000000-0008-0000-0300-000060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97" name="TextBox 1">
          <a:extLst>
            <a:ext uri="{FF2B5EF4-FFF2-40B4-BE49-F238E27FC236}">
              <a16:creationId xmlns:a16="http://schemas.microsoft.com/office/drawing/2014/main" id="{00000000-0008-0000-0300-000061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98" name="TextBox 1">
          <a:extLst>
            <a:ext uri="{FF2B5EF4-FFF2-40B4-BE49-F238E27FC236}">
              <a16:creationId xmlns:a16="http://schemas.microsoft.com/office/drawing/2014/main" id="{00000000-0008-0000-0300-000062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99" name="TextBox 1">
          <a:extLst>
            <a:ext uri="{FF2B5EF4-FFF2-40B4-BE49-F238E27FC236}">
              <a16:creationId xmlns:a16="http://schemas.microsoft.com/office/drawing/2014/main" id="{00000000-0008-0000-0300-000063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100" name="TextBox 1">
          <a:extLst>
            <a:ext uri="{FF2B5EF4-FFF2-40B4-BE49-F238E27FC236}">
              <a16:creationId xmlns:a16="http://schemas.microsoft.com/office/drawing/2014/main" id="{00000000-0008-0000-0300-000064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101" name="TextBox 1">
          <a:extLst>
            <a:ext uri="{FF2B5EF4-FFF2-40B4-BE49-F238E27FC236}">
              <a16:creationId xmlns:a16="http://schemas.microsoft.com/office/drawing/2014/main" id="{00000000-0008-0000-0300-000065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102" name="TextBox 1">
          <a:extLst>
            <a:ext uri="{FF2B5EF4-FFF2-40B4-BE49-F238E27FC236}">
              <a16:creationId xmlns:a16="http://schemas.microsoft.com/office/drawing/2014/main" id="{00000000-0008-0000-0300-000066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103" name="TextBox 1">
          <a:extLst>
            <a:ext uri="{FF2B5EF4-FFF2-40B4-BE49-F238E27FC236}">
              <a16:creationId xmlns:a16="http://schemas.microsoft.com/office/drawing/2014/main" id="{00000000-0008-0000-0300-000067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104" name="TextBox 1">
          <a:extLst>
            <a:ext uri="{FF2B5EF4-FFF2-40B4-BE49-F238E27FC236}">
              <a16:creationId xmlns:a16="http://schemas.microsoft.com/office/drawing/2014/main" id="{00000000-0008-0000-0300-000068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105" name="TextBox 1">
          <a:extLst>
            <a:ext uri="{FF2B5EF4-FFF2-40B4-BE49-F238E27FC236}">
              <a16:creationId xmlns:a16="http://schemas.microsoft.com/office/drawing/2014/main" id="{00000000-0008-0000-0300-000069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106" name="TextBox 1">
          <a:extLst>
            <a:ext uri="{FF2B5EF4-FFF2-40B4-BE49-F238E27FC236}">
              <a16:creationId xmlns:a16="http://schemas.microsoft.com/office/drawing/2014/main" id="{00000000-0008-0000-0300-00006A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107" name="TextBox 1">
          <a:extLst>
            <a:ext uri="{FF2B5EF4-FFF2-40B4-BE49-F238E27FC236}">
              <a16:creationId xmlns:a16="http://schemas.microsoft.com/office/drawing/2014/main" id="{00000000-0008-0000-0300-00006B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108" name="TextBox 1">
          <a:extLst>
            <a:ext uri="{FF2B5EF4-FFF2-40B4-BE49-F238E27FC236}">
              <a16:creationId xmlns:a16="http://schemas.microsoft.com/office/drawing/2014/main" id="{00000000-0008-0000-0300-00006C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109" name="TextBox 1">
          <a:extLst>
            <a:ext uri="{FF2B5EF4-FFF2-40B4-BE49-F238E27FC236}">
              <a16:creationId xmlns:a16="http://schemas.microsoft.com/office/drawing/2014/main" id="{00000000-0008-0000-0300-00006D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110" name="TextBox 1">
          <a:extLst>
            <a:ext uri="{FF2B5EF4-FFF2-40B4-BE49-F238E27FC236}">
              <a16:creationId xmlns:a16="http://schemas.microsoft.com/office/drawing/2014/main" id="{00000000-0008-0000-0300-00006E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111" name="TextBox 1">
          <a:extLst>
            <a:ext uri="{FF2B5EF4-FFF2-40B4-BE49-F238E27FC236}">
              <a16:creationId xmlns:a16="http://schemas.microsoft.com/office/drawing/2014/main" id="{00000000-0008-0000-0300-00006F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112" name="TextBox 1">
          <a:extLst>
            <a:ext uri="{FF2B5EF4-FFF2-40B4-BE49-F238E27FC236}">
              <a16:creationId xmlns:a16="http://schemas.microsoft.com/office/drawing/2014/main" id="{00000000-0008-0000-0300-000070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113" name="TextBox 1">
          <a:extLst>
            <a:ext uri="{FF2B5EF4-FFF2-40B4-BE49-F238E27FC236}">
              <a16:creationId xmlns:a16="http://schemas.microsoft.com/office/drawing/2014/main" id="{00000000-0008-0000-0300-000071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114" name="TextBox 1">
          <a:extLst>
            <a:ext uri="{FF2B5EF4-FFF2-40B4-BE49-F238E27FC236}">
              <a16:creationId xmlns:a16="http://schemas.microsoft.com/office/drawing/2014/main" id="{00000000-0008-0000-0300-000072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115" name="TextBox 1">
          <a:extLst>
            <a:ext uri="{FF2B5EF4-FFF2-40B4-BE49-F238E27FC236}">
              <a16:creationId xmlns:a16="http://schemas.microsoft.com/office/drawing/2014/main" id="{00000000-0008-0000-0300-000073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116" name="TextBox 1">
          <a:extLst>
            <a:ext uri="{FF2B5EF4-FFF2-40B4-BE49-F238E27FC236}">
              <a16:creationId xmlns:a16="http://schemas.microsoft.com/office/drawing/2014/main" id="{00000000-0008-0000-0300-000074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117" name="TextBox 1">
          <a:extLst>
            <a:ext uri="{FF2B5EF4-FFF2-40B4-BE49-F238E27FC236}">
              <a16:creationId xmlns:a16="http://schemas.microsoft.com/office/drawing/2014/main" id="{00000000-0008-0000-0300-000075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118" name="TextBox 1">
          <a:extLst>
            <a:ext uri="{FF2B5EF4-FFF2-40B4-BE49-F238E27FC236}">
              <a16:creationId xmlns:a16="http://schemas.microsoft.com/office/drawing/2014/main" id="{00000000-0008-0000-0300-000076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119" name="TextBox 1">
          <a:extLst>
            <a:ext uri="{FF2B5EF4-FFF2-40B4-BE49-F238E27FC236}">
              <a16:creationId xmlns:a16="http://schemas.microsoft.com/office/drawing/2014/main" id="{00000000-0008-0000-0300-000077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120" name="TextBox 1">
          <a:extLst>
            <a:ext uri="{FF2B5EF4-FFF2-40B4-BE49-F238E27FC236}">
              <a16:creationId xmlns:a16="http://schemas.microsoft.com/office/drawing/2014/main" id="{00000000-0008-0000-0300-000078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121" name="TextBox 1">
          <a:extLst>
            <a:ext uri="{FF2B5EF4-FFF2-40B4-BE49-F238E27FC236}">
              <a16:creationId xmlns:a16="http://schemas.microsoft.com/office/drawing/2014/main" id="{00000000-0008-0000-0300-000079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122" name="TextBox 1">
          <a:extLst>
            <a:ext uri="{FF2B5EF4-FFF2-40B4-BE49-F238E27FC236}">
              <a16:creationId xmlns:a16="http://schemas.microsoft.com/office/drawing/2014/main" id="{00000000-0008-0000-0300-00007A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123" name="TextBox 1">
          <a:extLst>
            <a:ext uri="{FF2B5EF4-FFF2-40B4-BE49-F238E27FC236}">
              <a16:creationId xmlns:a16="http://schemas.microsoft.com/office/drawing/2014/main" id="{00000000-0008-0000-0300-00007B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124" name="TextBox 1">
          <a:extLst>
            <a:ext uri="{FF2B5EF4-FFF2-40B4-BE49-F238E27FC236}">
              <a16:creationId xmlns:a16="http://schemas.microsoft.com/office/drawing/2014/main" id="{00000000-0008-0000-0300-00007C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125" name="TextBox 1">
          <a:extLst>
            <a:ext uri="{FF2B5EF4-FFF2-40B4-BE49-F238E27FC236}">
              <a16:creationId xmlns:a16="http://schemas.microsoft.com/office/drawing/2014/main" id="{00000000-0008-0000-0300-00007D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126" name="TextBox 1">
          <a:extLst>
            <a:ext uri="{FF2B5EF4-FFF2-40B4-BE49-F238E27FC236}">
              <a16:creationId xmlns:a16="http://schemas.microsoft.com/office/drawing/2014/main" id="{00000000-0008-0000-0300-00007E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127" name="TextBox 1">
          <a:extLst>
            <a:ext uri="{FF2B5EF4-FFF2-40B4-BE49-F238E27FC236}">
              <a16:creationId xmlns:a16="http://schemas.microsoft.com/office/drawing/2014/main" id="{00000000-0008-0000-0300-00007F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128" name="TextBox 1">
          <a:extLst>
            <a:ext uri="{FF2B5EF4-FFF2-40B4-BE49-F238E27FC236}">
              <a16:creationId xmlns:a16="http://schemas.microsoft.com/office/drawing/2014/main" id="{00000000-0008-0000-0300-000080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129" name="TextBox 1">
          <a:extLst>
            <a:ext uri="{FF2B5EF4-FFF2-40B4-BE49-F238E27FC236}">
              <a16:creationId xmlns:a16="http://schemas.microsoft.com/office/drawing/2014/main" id="{00000000-0008-0000-0300-000081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130" name="TextBox 1">
          <a:extLst>
            <a:ext uri="{FF2B5EF4-FFF2-40B4-BE49-F238E27FC236}">
              <a16:creationId xmlns:a16="http://schemas.microsoft.com/office/drawing/2014/main" id="{00000000-0008-0000-0300-000082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131" name="TextBox 1">
          <a:extLst>
            <a:ext uri="{FF2B5EF4-FFF2-40B4-BE49-F238E27FC236}">
              <a16:creationId xmlns:a16="http://schemas.microsoft.com/office/drawing/2014/main" id="{00000000-0008-0000-0300-000083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132" name="TextBox 1">
          <a:extLst>
            <a:ext uri="{FF2B5EF4-FFF2-40B4-BE49-F238E27FC236}">
              <a16:creationId xmlns:a16="http://schemas.microsoft.com/office/drawing/2014/main" id="{00000000-0008-0000-0300-000084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133" name="TextBox 1">
          <a:extLst>
            <a:ext uri="{FF2B5EF4-FFF2-40B4-BE49-F238E27FC236}">
              <a16:creationId xmlns:a16="http://schemas.microsoft.com/office/drawing/2014/main" id="{00000000-0008-0000-0300-000085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134" name="TextBox 1">
          <a:extLst>
            <a:ext uri="{FF2B5EF4-FFF2-40B4-BE49-F238E27FC236}">
              <a16:creationId xmlns:a16="http://schemas.microsoft.com/office/drawing/2014/main" id="{00000000-0008-0000-0300-000086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247650</xdr:rowOff>
    </xdr:to>
    <xdr:sp macro="" textlink="">
      <xdr:nvSpPr>
        <xdr:cNvPr id="135" name="TextBox 1">
          <a:extLst>
            <a:ext uri="{FF2B5EF4-FFF2-40B4-BE49-F238E27FC236}">
              <a16:creationId xmlns:a16="http://schemas.microsoft.com/office/drawing/2014/main" id="{00000000-0008-0000-0300-000087000000}"/>
            </a:ext>
          </a:extLst>
        </xdr:cNvPr>
        <xdr:cNvSpPr txBox="1">
          <a:spLocks noChangeArrowheads="1"/>
        </xdr:cNvSpPr>
      </xdr:nvSpPr>
      <xdr:spPr bwMode="auto">
        <a:xfrm>
          <a:off x="3362325" y="14973300"/>
          <a:ext cx="190500" cy="247650"/>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247650</xdr:rowOff>
    </xdr:to>
    <xdr:sp macro="" textlink="">
      <xdr:nvSpPr>
        <xdr:cNvPr id="136" name="TextBox 1">
          <a:extLst>
            <a:ext uri="{FF2B5EF4-FFF2-40B4-BE49-F238E27FC236}">
              <a16:creationId xmlns:a16="http://schemas.microsoft.com/office/drawing/2014/main" id="{00000000-0008-0000-0300-000088000000}"/>
            </a:ext>
          </a:extLst>
        </xdr:cNvPr>
        <xdr:cNvSpPr txBox="1">
          <a:spLocks noChangeArrowheads="1"/>
        </xdr:cNvSpPr>
      </xdr:nvSpPr>
      <xdr:spPr bwMode="auto">
        <a:xfrm>
          <a:off x="3362325" y="14973300"/>
          <a:ext cx="190500" cy="247650"/>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247650</xdr:rowOff>
    </xdr:to>
    <xdr:sp macro="" textlink="">
      <xdr:nvSpPr>
        <xdr:cNvPr id="137" name="TextBox 1">
          <a:extLst>
            <a:ext uri="{FF2B5EF4-FFF2-40B4-BE49-F238E27FC236}">
              <a16:creationId xmlns:a16="http://schemas.microsoft.com/office/drawing/2014/main" id="{00000000-0008-0000-0300-000089000000}"/>
            </a:ext>
          </a:extLst>
        </xdr:cNvPr>
        <xdr:cNvSpPr txBox="1">
          <a:spLocks noChangeArrowheads="1"/>
        </xdr:cNvSpPr>
      </xdr:nvSpPr>
      <xdr:spPr bwMode="auto">
        <a:xfrm>
          <a:off x="3362325" y="14973300"/>
          <a:ext cx="190500" cy="247650"/>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247650</xdr:rowOff>
    </xdr:to>
    <xdr:sp macro="" textlink="">
      <xdr:nvSpPr>
        <xdr:cNvPr id="138" name="TextBox 1">
          <a:extLst>
            <a:ext uri="{FF2B5EF4-FFF2-40B4-BE49-F238E27FC236}">
              <a16:creationId xmlns:a16="http://schemas.microsoft.com/office/drawing/2014/main" id="{00000000-0008-0000-0300-00008A000000}"/>
            </a:ext>
          </a:extLst>
        </xdr:cNvPr>
        <xdr:cNvSpPr txBox="1">
          <a:spLocks noChangeArrowheads="1"/>
        </xdr:cNvSpPr>
      </xdr:nvSpPr>
      <xdr:spPr bwMode="auto">
        <a:xfrm>
          <a:off x="3362325" y="14973300"/>
          <a:ext cx="190500" cy="247650"/>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247650</xdr:rowOff>
    </xdr:to>
    <xdr:sp macro="" textlink="">
      <xdr:nvSpPr>
        <xdr:cNvPr id="139" name="TextBox 1">
          <a:extLst>
            <a:ext uri="{FF2B5EF4-FFF2-40B4-BE49-F238E27FC236}">
              <a16:creationId xmlns:a16="http://schemas.microsoft.com/office/drawing/2014/main" id="{00000000-0008-0000-0300-00008B000000}"/>
            </a:ext>
          </a:extLst>
        </xdr:cNvPr>
        <xdr:cNvSpPr txBox="1">
          <a:spLocks noChangeArrowheads="1"/>
        </xdr:cNvSpPr>
      </xdr:nvSpPr>
      <xdr:spPr bwMode="auto">
        <a:xfrm>
          <a:off x="3362325" y="14973300"/>
          <a:ext cx="190500" cy="247650"/>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247650</xdr:rowOff>
    </xdr:to>
    <xdr:sp macro="" textlink="">
      <xdr:nvSpPr>
        <xdr:cNvPr id="140" name="TextBox 1">
          <a:extLst>
            <a:ext uri="{FF2B5EF4-FFF2-40B4-BE49-F238E27FC236}">
              <a16:creationId xmlns:a16="http://schemas.microsoft.com/office/drawing/2014/main" id="{00000000-0008-0000-0300-00008C000000}"/>
            </a:ext>
          </a:extLst>
        </xdr:cNvPr>
        <xdr:cNvSpPr txBox="1">
          <a:spLocks noChangeArrowheads="1"/>
        </xdr:cNvSpPr>
      </xdr:nvSpPr>
      <xdr:spPr bwMode="auto">
        <a:xfrm>
          <a:off x="3362325" y="14973300"/>
          <a:ext cx="190500" cy="247650"/>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247650</xdr:rowOff>
    </xdr:to>
    <xdr:sp macro="" textlink="">
      <xdr:nvSpPr>
        <xdr:cNvPr id="141" name="TextBox 1">
          <a:extLst>
            <a:ext uri="{FF2B5EF4-FFF2-40B4-BE49-F238E27FC236}">
              <a16:creationId xmlns:a16="http://schemas.microsoft.com/office/drawing/2014/main" id="{00000000-0008-0000-0300-00008D000000}"/>
            </a:ext>
          </a:extLst>
        </xdr:cNvPr>
        <xdr:cNvSpPr txBox="1">
          <a:spLocks noChangeArrowheads="1"/>
        </xdr:cNvSpPr>
      </xdr:nvSpPr>
      <xdr:spPr bwMode="auto">
        <a:xfrm>
          <a:off x="3362325" y="14973300"/>
          <a:ext cx="190500" cy="247650"/>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142" name="TextBox 1">
          <a:extLst>
            <a:ext uri="{FF2B5EF4-FFF2-40B4-BE49-F238E27FC236}">
              <a16:creationId xmlns:a16="http://schemas.microsoft.com/office/drawing/2014/main" id="{00000000-0008-0000-0300-00008E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143" name="TextBox 1">
          <a:extLst>
            <a:ext uri="{FF2B5EF4-FFF2-40B4-BE49-F238E27FC236}">
              <a16:creationId xmlns:a16="http://schemas.microsoft.com/office/drawing/2014/main" id="{00000000-0008-0000-0300-00008F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144" name="TextBox 1">
          <a:extLst>
            <a:ext uri="{FF2B5EF4-FFF2-40B4-BE49-F238E27FC236}">
              <a16:creationId xmlns:a16="http://schemas.microsoft.com/office/drawing/2014/main" id="{00000000-0008-0000-0300-000090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145" name="TextBox 1">
          <a:extLst>
            <a:ext uri="{FF2B5EF4-FFF2-40B4-BE49-F238E27FC236}">
              <a16:creationId xmlns:a16="http://schemas.microsoft.com/office/drawing/2014/main" id="{00000000-0008-0000-0300-000091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146" name="TextBox 1">
          <a:extLst>
            <a:ext uri="{FF2B5EF4-FFF2-40B4-BE49-F238E27FC236}">
              <a16:creationId xmlns:a16="http://schemas.microsoft.com/office/drawing/2014/main" id="{00000000-0008-0000-0300-000092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147" name="TextBox 1">
          <a:extLst>
            <a:ext uri="{FF2B5EF4-FFF2-40B4-BE49-F238E27FC236}">
              <a16:creationId xmlns:a16="http://schemas.microsoft.com/office/drawing/2014/main" id="{00000000-0008-0000-0300-000093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148" name="TextBox 1">
          <a:extLst>
            <a:ext uri="{FF2B5EF4-FFF2-40B4-BE49-F238E27FC236}">
              <a16:creationId xmlns:a16="http://schemas.microsoft.com/office/drawing/2014/main" id="{00000000-0008-0000-0300-000094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149" name="TextBox 1">
          <a:extLst>
            <a:ext uri="{FF2B5EF4-FFF2-40B4-BE49-F238E27FC236}">
              <a16:creationId xmlns:a16="http://schemas.microsoft.com/office/drawing/2014/main" id="{00000000-0008-0000-0300-000095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245745</xdr:rowOff>
    </xdr:to>
    <xdr:sp macro="" textlink="">
      <xdr:nvSpPr>
        <xdr:cNvPr id="150" name="TextBox 1">
          <a:extLst>
            <a:ext uri="{FF2B5EF4-FFF2-40B4-BE49-F238E27FC236}">
              <a16:creationId xmlns:a16="http://schemas.microsoft.com/office/drawing/2014/main" id="{00000000-0008-0000-0300-000096000000}"/>
            </a:ext>
          </a:extLst>
        </xdr:cNvPr>
        <xdr:cNvSpPr txBox="1">
          <a:spLocks noChangeArrowheads="1"/>
        </xdr:cNvSpPr>
      </xdr:nvSpPr>
      <xdr:spPr bwMode="auto">
        <a:xfrm>
          <a:off x="3362325" y="14973300"/>
          <a:ext cx="190500" cy="25717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245745</xdr:rowOff>
    </xdr:to>
    <xdr:sp macro="" textlink="">
      <xdr:nvSpPr>
        <xdr:cNvPr id="151" name="TextBox 1">
          <a:extLst>
            <a:ext uri="{FF2B5EF4-FFF2-40B4-BE49-F238E27FC236}">
              <a16:creationId xmlns:a16="http://schemas.microsoft.com/office/drawing/2014/main" id="{00000000-0008-0000-0300-000097000000}"/>
            </a:ext>
          </a:extLst>
        </xdr:cNvPr>
        <xdr:cNvSpPr txBox="1">
          <a:spLocks noChangeArrowheads="1"/>
        </xdr:cNvSpPr>
      </xdr:nvSpPr>
      <xdr:spPr bwMode="auto">
        <a:xfrm>
          <a:off x="3362325" y="14973300"/>
          <a:ext cx="190500" cy="25717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245745</xdr:rowOff>
    </xdr:to>
    <xdr:sp macro="" textlink="">
      <xdr:nvSpPr>
        <xdr:cNvPr id="152" name="TextBox 1">
          <a:extLst>
            <a:ext uri="{FF2B5EF4-FFF2-40B4-BE49-F238E27FC236}">
              <a16:creationId xmlns:a16="http://schemas.microsoft.com/office/drawing/2014/main" id="{00000000-0008-0000-0300-000098000000}"/>
            </a:ext>
          </a:extLst>
        </xdr:cNvPr>
        <xdr:cNvSpPr txBox="1">
          <a:spLocks noChangeArrowheads="1"/>
        </xdr:cNvSpPr>
      </xdr:nvSpPr>
      <xdr:spPr bwMode="auto">
        <a:xfrm>
          <a:off x="3362325" y="14973300"/>
          <a:ext cx="190500" cy="25717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245745</xdr:rowOff>
    </xdr:to>
    <xdr:sp macro="" textlink="">
      <xdr:nvSpPr>
        <xdr:cNvPr id="153" name="TextBox 1">
          <a:extLst>
            <a:ext uri="{FF2B5EF4-FFF2-40B4-BE49-F238E27FC236}">
              <a16:creationId xmlns:a16="http://schemas.microsoft.com/office/drawing/2014/main" id="{00000000-0008-0000-0300-000099000000}"/>
            </a:ext>
          </a:extLst>
        </xdr:cNvPr>
        <xdr:cNvSpPr txBox="1">
          <a:spLocks noChangeArrowheads="1"/>
        </xdr:cNvSpPr>
      </xdr:nvSpPr>
      <xdr:spPr bwMode="auto">
        <a:xfrm>
          <a:off x="3362325" y="14973300"/>
          <a:ext cx="190500" cy="25717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245745</xdr:rowOff>
    </xdr:to>
    <xdr:sp macro="" textlink="">
      <xdr:nvSpPr>
        <xdr:cNvPr id="154" name="TextBox 1">
          <a:extLst>
            <a:ext uri="{FF2B5EF4-FFF2-40B4-BE49-F238E27FC236}">
              <a16:creationId xmlns:a16="http://schemas.microsoft.com/office/drawing/2014/main" id="{00000000-0008-0000-0300-00009A000000}"/>
            </a:ext>
          </a:extLst>
        </xdr:cNvPr>
        <xdr:cNvSpPr txBox="1">
          <a:spLocks noChangeArrowheads="1"/>
        </xdr:cNvSpPr>
      </xdr:nvSpPr>
      <xdr:spPr bwMode="auto">
        <a:xfrm>
          <a:off x="3362325" y="14973300"/>
          <a:ext cx="190500" cy="25717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245745</xdr:rowOff>
    </xdr:to>
    <xdr:sp macro="" textlink="">
      <xdr:nvSpPr>
        <xdr:cNvPr id="155" name="TextBox 1">
          <a:extLst>
            <a:ext uri="{FF2B5EF4-FFF2-40B4-BE49-F238E27FC236}">
              <a16:creationId xmlns:a16="http://schemas.microsoft.com/office/drawing/2014/main" id="{00000000-0008-0000-0300-00009B000000}"/>
            </a:ext>
          </a:extLst>
        </xdr:cNvPr>
        <xdr:cNvSpPr txBox="1">
          <a:spLocks noChangeArrowheads="1"/>
        </xdr:cNvSpPr>
      </xdr:nvSpPr>
      <xdr:spPr bwMode="auto">
        <a:xfrm>
          <a:off x="3362325" y="14973300"/>
          <a:ext cx="190500" cy="25717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245745</xdr:rowOff>
    </xdr:to>
    <xdr:sp macro="" textlink="">
      <xdr:nvSpPr>
        <xdr:cNvPr id="156" name="TextBox 1">
          <a:extLst>
            <a:ext uri="{FF2B5EF4-FFF2-40B4-BE49-F238E27FC236}">
              <a16:creationId xmlns:a16="http://schemas.microsoft.com/office/drawing/2014/main" id="{00000000-0008-0000-0300-00009C000000}"/>
            </a:ext>
          </a:extLst>
        </xdr:cNvPr>
        <xdr:cNvSpPr txBox="1">
          <a:spLocks noChangeArrowheads="1"/>
        </xdr:cNvSpPr>
      </xdr:nvSpPr>
      <xdr:spPr bwMode="auto">
        <a:xfrm>
          <a:off x="3362325" y="14973300"/>
          <a:ext cx="190500" cy="25717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245745</xdr:rowOff>
    </xdr:to>
    <xdr:sp macro="" textlink="">
      <xdr:nvSpPr>
        <xdr:cNvPr id="157" name="TextBox 1">
          <a:extLst>
            <a:ext uri="{FF2B5EF4-FFF2-40B4-BE49-F238E27FC236}">
              <a16:creationId xmlns:a16="http://schemas.microsoft.com/office/drawing/2014/main" id="{00000000-0008-0000-0300-00009D000000}"/>
            </a:ext>
          </a:extLst>
        </xdr:cNvPr>
        <xdr:cNvSpPr txBox="1">
          <a:spLocks noChangeArrowheads="1"/>
        </xdr:cNvSpPr>
      </xdr:nvSpPr>
      <xdr:spPr bwMode="auto">
        <a:xfrm>
          <a:off x="3362325" y="14973300"/>
          <a:ext cx="190500" cy="25717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158" name="TextBox 1">
          <a:extLst>
            <a:ext uri="{FF2B5EF4-FFF2-40B4-BE49-F238E27FC236}">
              <a16:creationId xmlns:a16="http://schemas.microsoft.com/office/drawing/2014/main" id="{00000000-0008-0000-0300-00009E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159" name="TextBox 1">
          <a:extLst>
            <a:ext uri="{FF2B5EF4-FFF2-40B4-BE49-F238E27FC236}">
              <a16:creationId xmlns:a16="http://schemas.microsoft.com/office/drawing/2014/main" id="{00000000-0008-0000-0300-00009F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160" name="TextBox 1">
          <a:extLst>
            <a:ext uri="{FF2B5EF4-FFF2-40B4-BE49-F238E27FC236}">
              <a16:creationId xmlns:a16="http://schemas.microsoft.com/office/drawing/2014/main" id="{00000000-0008-0000-0300-0000A0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161" name="TextBox 1">
          <a:extLst>
            <a:ext uri="{FF2B5EF4-FFF2-40B4-BE49-F238E27FC236}">
              <a16:creationId xmlns:a16="http://schemas.microsoft.com/office/drawing/2014/main" id="{00000000-0008-0000-0300-0000A1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162" name="TextBox 1">
          <a:extLst>
            <a:ext uri="{FF2B5EF4-FFF2-40B4-BE49-F238E27FC236}">
              <a16:creationId xmlns:a16="http://schemas.microsoft.com/office/drawing/2014/main" id="{00000000-0008-0000-0300-0000A2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163" name="TextBox 1">
          <a:extLst>
            <a:ext uri="{FF2B5EF4-FFF2-40B4-BE49-F238E27FC236}">
              <a16:creationId xmlns:a16="http://schemas.microsoft.com/office/drawing/2014/main" id="{00000000-0008-0000-0300-0000A3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164" name="TextBox 1">
          <a:extLst>
            <a:ext uri="{FF2B5EF4-FFF2-40B4-BE49-F238E27FC236}">
              <a16:creationId xmlns:a16="http://schemas.microsoft.com/office/drawing/2014/main" id="{00000000-0008-0000-0300-0000A4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165" name="TextBox 1">
          <a:extLst>
            <a:ext uri="{FF2B5EF4-FFF2-40B4-BE49-F238E27FC236}">
              <a16:creationId xmlns:a16="http://schemas.microsoft.com/office/drawing/2014/main" id="{00000000-0008-0000-0300-0000A5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166" name="TextBox 1">
          <a:extLst>
            <a:ext uri="{FF2B5EF4-FFF2-40B4-BE49-F238E27FC236}">
              <a16:creationId xmlns:a16="http://schemas.microsoft.com/office/drawing/2014/main" id="{00000000-0008-0000-0300-0000A6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167" name="TextBox 1">
          <a:extLst>
            <a:ext uri="{FF2B5EF4-FFF2-40B4-BE49-F238E27FC236}">
              <a16:creationId xmlns:a16="http://schemas.microsoft.com/office/drawing/2014/main" id="{00000000-0008-0000-0300-0000A7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168" name="TextBox 1">
          <a:extLst>
            <a:ext uri="{FF2B5EF4-FFF2-40B4-BE49-F238E27FC236}">
              <a16:creationId xmlns:a16="http://schemas.microsoft.com/office/drawing/2014/main" id="{00000000-0008-0000-0300-0000A8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169" name="TextBox 1">
          <a:extLst>
            <a:ext uri="{FF2B5EF4-FFF2-40B4-BE49-F238E27FC236}">
              <a16:creationId xmlns:a16="http://schemas.microsoft.com/office/drawing/2014/main" id="{00000000-0008-0000-0300-0000A9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170" name="TextBox 1">
          <a:extLst>
            <a:ext uri="{FF2B5EF4-FFF2-40B4-BE49-F238E27FC236}">
              <a16:creationId xmlns:a16="http://schemas.microsoft.com/office/drawing/2014/main" id="{00000000-0008-0000-0300-0000AA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171" name="TextBox 1">
          <a:extLst>
            <a:ext uri="{FF2B5EF4-FFF2-40B4-BE49-F238E27FC236}">
              <a16:creationId xmlns:a16="http://schemas.microsoft.com/office/drawing/2014/main" id="{00000000-0008-0000-0300-0000AB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172" name="TextBox 1">
          <a:extLst>
            <a:ext uri="{FF2B5EF4-FFF2-40B4-BE49-F238E27FC236}">
              <a16:creationId xmlns:a16="http://schemas.microsoft.com/office/drawing/2014/main" id="{00000000-0008-0000-0300-0000AC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173" name="TextBox 1">
          <a:extLst>
            <a:ext uri="{FF2B5EF4-FFF2-40B4-BE49-F238E27FC236}">
              <a16:creationId xmlns:a16="http://schemas.microsoft.com/office/drawing/2014/main" id="{00000000-0008-0000-0300-0000AD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174" name="TextBox 1">
          <a:extLst>
            <a:ext uri="{FF2B5EF4-FFF2-40B4-BE49-F238E27FC236}">
              <a16:creationId xmlns:a16="http://schemas.microsoft.com/office/drawing/2014/main" id="{00000000-0008-0000-0300-0000AE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175" name="TextBox 1">
          <a:extLst>
            <a:ext uri="{FF2B5EF4-FFF2-40B4-BE49-F238E27FC236}">
              <a16:creationId xmlns:a16="http://schemas.microsoft.com/office/drawing/2014/main" id="{00000000-0008-0000-0300-0000AF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176" name="TextBox 1">
          <a:extLst>
            <a:ext uri="{FF2B5EF4-FFF2-40B4-BE49-F238E27FC236}">
              <a16:creationId xmlns:a16="http://schemas.microsoft.com/office/drawing/2014/main" id="{00000000-0008-0000-0300-0000B0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177" name="TextBox 1">
          <a:extLst>
            <a:ext uri="{FF2B5EF4-FFF2-40B4-BE49-F238E27FC236}">
              <a16:creationId xmlns:a16="http://schemas.microsoft.com/office/drawing/2014/main" id="{00000000-0008-0000-0300-0000B1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178" name="TextBox 1">
          <a:extLst>
            <a:ext uri="{FF2B5EF4-FFF2-40B4-BE49-F238E27FC236}">
              <a16:creationId xmlns:a16="http://schemas.microsoft.com/office/drawing/2014/main" id="{00000000-0008-0000-0300-0000B2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179" name="TextBox 1">
          <a:extLst>
            <a:ext uri="{FF2B5EF4-FFF2-40B4-BE49-F238E27FC236}">
              <a16:creationId xmlns:a16="http://schemas.microsoft.com/office/drawing/2014/main" id="{00000000-0008-0000-0300-0000B3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180" name="TextBox 1">
          <a:extLst>
            <a:ext uri="{FF2B5EF4-FFF2-40B4-BE49-F238E27FC236}">
              <a16:creationId xmlns:a16="http://schemas.microsoft.com/office/drawing/2014/main" id="{00000000-0008-0000-0300-0000B4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181" name="TextBox 1">
          <a:extLst>
            <a:ext uri="{FF2B5EF4-FFF2-40B4-BE49-F238E27FC236}">
              <a16:creationId xmlns:a16="http://schemas.microsoft.com/office/drawing/2014/main" id="{00000000-0008-0000-0300-0000B5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182" name="TextBox 1">
          <a:extLst>
            <a:ext uri="{FF2B5EF4-FFF2-40B4-BE49-F238E27FC236}">
              <a16:creationId xmlns:a16="http://schemas.microsoft.com/office/drawing/2014/main" id="{00000000-0008-0000-0300-0000B6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183" name="TextBox 1">
          <a:extLst>
            <a:ext uri="{FF2B5EF4-FFF2-40B4-BE49-F238E27FC236}">
              <a16:creationId xmlns:a16="http://schemas.microsoft.com/office/drawing/2014/main" id="{00000000-0008-0000-0300-0000B7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184" name="TextBox 1">
          <a:extLst>
            <a:ext uri="{FF2B5EF4-FFF2-40B4-BE49-F238E27FC236}">
              <a16:creationId xmlns:a16="http://schemas.microsoft.com/office/drawing/2014/main" id="{00000000-0008-0000-0300-0000B8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185" name="TextBox 1">
          <a:extLst>
            <a:ext uri="{FF2B5EF4-FFF2-40B4-BE49-F238E27FC236}">
              <a16:creationId xmlns:a16="http://schemas.microsoft.com/office/drawing/2014/main" id="{00000000-0008-0000-0300-0000B9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186" name="TextBox 1">
          <a:extLst>
            <a:ext uri="{FF2B5EF4-FFF2-40B4-BE49-F238E27FC236}">
              <a16:creationId xmlns:a16="http://schemas.microsoft.com/office/drawing/2014/main" id="{00000000-0008-0000-0300-0000BA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187" name="TextBox 1">
          <a:extLst>
            <a:ext uri="{FF2B5EF4-FFF2-40B4-BE49-F238E27FC236}">
              <a16:creationId xmlns:a16="http://schemas.microsoft.com/office/drawing/2014/main" id="{00000000-0008-0000-0300-0000BB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188" name="TextBox 1">
          <a:extLst>
            <a:ext uri="{FF2B5EF4-FFF2-40B4-BE49-F238E27FC236}">
              <a16:creationId xmlns:a16="http://schemas.microsoft.com/office/drawing/2014/main" id="{00000000-0008-0000-0300-0000BC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189" name="TextBox 1">
          <a:extLst>
            <a:ext uri="{FF2B5EF4-FFF2-40B4-BE49-F238E27FC236}">
              <a16:creationId xmlns:a16="http://schemas.microsoft.com/office/drawing/2014/main" id="{00000000-0008-0000-0300-0000BD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190" name="TextBox 1">
          <a:extLst>
            <a:ext uri="{FF2B5EF4-FFF2-40B4-BE49-F238E27FC236}">
              <a16:creationId xmlns:a16="http://schemas.microsoft.com/office/drawing/2014/main" id="{00000000-0008-0000-0300-0000BE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4</xdr:col>
      <xdr:colOff>152400</xdr:colOff>
      <xdr:row>20</xdr:row>
      <xdr:rowOff>0</xdr:rowOff>
    </xdr:from>
    <xdr:to>
      <xdr:col>4</xdr:col>
      <xdr:colOff>342900</xdr:colOff>
      <xdr:row>20</xdr:row>
      <xdr:rowOff>167640</xdr:rowOff>
    </xdr:to>
    <xdr:sp macro="" textlink="">
      <xdr:nvSpPr>
        <xdr:cNvPr id="191" name="TextBox 1">
          <a:extLst>
            <a:ext uri="{FF2B5EF4-FFF2-40B4-BE49-F238E27FC236}">
              <a16:creationId xmlns:a16="http://schemas.microsoft.com/office/drawing/2014/main" id="{00000000-0008-0000-0300-0000BF000000}"/>
            </a:ext>
          </a:extLst>
        </xdr:cNvPr>
        <xdr:cNvSpPr txBox="1">
          <a:spLocks noChangeArrowheads="1"/>
        </xdr:cNvSpPr>
      </xdr:nvSpPr>
      <xdr:spPr bwMode="auto">
        <a:xfrm>
          <a:off x="3733800" y="14973300"/>
          <a:ext cx="190500" cy="161925"/>
        </a:xfrm>
        <a:prstGeom prst="rect">
          <a:avLst/>
        </a:prstGeom>
        <a:noFill/>
        <a:ln w="9525">
          <a:noFill/>
          <a:miter lim="800000"/>
          <a:headEnd/>
          <a:tailEnd/>
        </a:ln>
      </xdr:spPr>
    </xdr:sp>
    <xdr:clientData/>
  </xdr:twoCellAnchor>
  <xdr:twoCellAnchor editAs="oneCell">
    <xdr:from>
      <xdr:col>4</xdr:col>
      <xdr:colOff>142875</xdr:colOff>
      <xdr:row>20</xdr:row>
      <xdr:rowOff>0</xdr:rowOff>
    </xdr:from>
    <xdr:to>
      <xdr:col>4</xdr:col>
      <xdr:colOff>321945</xdr:colOff>
      <xdr:row>20</xdr:row>
      <xdr:rowOff>167640</xdr:rowOff>
    </xdr:to>
    <xdr:sp macro="" textlink="">
      <xdr:nvSpPr>
        <xdr:cNvPr id="192" name="TextBox 1">
          <a:extLst>
            <a:ext uri="{FF2B5EF4-FFF2-40B4-BE49-F238E27FC236}">
              <a16:creationId xmlns:a16="http://schemas.microsoft.com/office/drawing/2014/main" id="{00000000-0008-0000-0300-0000C0000000}"/>
            </a:ext>
          </a:extLst>
        </xdr:cNvPr>
        <xdr:cNvSpPr txBox="1">
          <a:spLocks noChangeArrowheads="1"/>
        </xdr:cNvSpPr>
      </xdr:nvSpPr>
      <xdr:spPr bwMode="auto">
        <a:xfrm>
          <a:off x="3724275" y="14973300"/>
          <a:ext cx="190500" cy="161925"/>
        </a:xfrm>
        <a:prstGeom prst="rect">
          <a:avLst/>
        </a:prstGeom>
        <a:noFill/>
        <a:ln w="9525">
          <a:noFill/>
          <a:miter lim="800000"/>
          <a:headEnd/>
          <a:tailEnd/>
        </a:ln>
      </xdr:spPr>
    </xdr:sp>
    <xdr:clientData/>
  </xdr:twoCellAnchor>
  <xdr:twoCellAnchor editAs="oneCell">
    <xdr:from>
      <xdr:col>4</xdr:col>
      <xdr:colOff>228600</xdr:colOff>
      <xdr:row>20</xdr:row>
      <xdr:rowOff>0</xdr:rowOff>
    </xdr:from>
    <xdr:to>
      <xdr:col>4</xdr:col>
      <xdr:colOff>419100</xdr:colOff>
      <xdr:row>20</xdr:row>
      <xdr:rowOff>114300</xdr:rowOff>
    </xdr:to>
    <xdr:sp macro="" textlink="">
      <xdr:nvSpPr>
        <xdr:cNvPr id="193" name="TextBox 1">
          <a:extLst>
            <a:ext uri="{FF2B5EF4-FFF2-40B4-BE49-F238E27FC236}">
              <a16:creationId xmlns:a16="http://schemas.microsoft.com/office/drawing/2014/main" id="{00000000-0008-0000-0300-0000C1000000}"/>
            </a:ext>
          </a:extLst>
        </xdr:cNvPr>
        <xdr:cNvSpPr txBox="1">
          <a:spLocks noChangeArrowheads="1"/>
        </xdr:cNvSpPr>
      </xdr:nvSpPr>
      <xdr:spPr bwMode="auto">
        <a:xfrm>
          <a:off x="3810000" y="14973300"/>
          <a:ext cx="190500" cy="114300"/>
        </a:xfrm>
        <a:prstGeom prst="rect">
          <a:avLst/>
        </a:prstGeom>
        <a:noFill/>
        <a:ln w="9525">
          <a:noFill/>
          <a:miter lim="800000"/>
          <a:headEnd/>
          <a:tailEnd/>
        </a:ln>
      </xdr:spPr>
    </xdr:sp>
    <xdr:clientData/>
  </xdr:twoCellAnchor>
  <xdr:twoCellAnchor editAs="oneCell">
    <xdr:from>
      <xdr:col>3</xdr:col>
      <xdr:colOff>314325</xdr:colOff>
      <xdr:row>20</xdr:row>
      <xdr:rowOff>0</xdr:rowOff>
    </xdr:from>
    <xdr:to>
      <xdr:col>4</xdr:col>
      <xdr:colOff>187268</xdr:colOff>
      <xdr:row>20</xdr:row>
      <xdr:rowOff>19050</xdr:rowOff>
    </xdr:to>
    <xdr:sp macro="" textlink="">
      <xdr:nvSpPr>
        <xdr:cNvPr id="194" name="TextBox 1">
          <a:extLst>
            <a:ext uri="{FF2B5EF4-FFF2-40B4-BE49-F238E27FC236}">
              <a16:creationId xmlns:a16="http://schemas.microsoft.com/office/drawing/2014/main" id="{00000000-0008-0000-0300-0000C2000000}"/>
            </a:ext>
          </a:extLst>
        </xdr:cNvPr>
        <xdr:cNvSpPr txBox="1">
          <a:spLocks noChangeArrowheads="1"/>
        </xdr:cNvSpPr>
      </xdr:nvSpPr>
      <xdr:spPr bwMode="auto">
        <a:xfrm>
          <a:off x="3333750" y="14973300"/>
          <a:ext cx="190500" cy="0"/>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195" name="TextBox 1">
          <a:extLst>
            <a:ext uri="{FF2B5EF4-FFF2-40B4-BE49-F238E27FC236}">
              <a16:creationId xmlns:a16="http://schemas.microsoft.com/office/drawing/2014/main" id="{00000000-0008-0000-0300-0000C3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196" name="TextBox 1">
          <a:extLst>
            <a:ext uri="{FF2B5EF4-FFF2-40B4-BE49-F238E27FC236}">
              <a16:creationId xmlns:a16="http://schemas.microsoft.com/office/drawing/2014/main" id="{00000000-0008-0000-0300-0000C4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197" name="TextBox 1">
          <a:extLst>
            <a:ext uri="{FF2B5EF4-FFF2-40B4-BE49-F238E27FC236}">
              <a16:creationId xmlns:a16="http://schemas.microsoft.com/office/drawing/2014/main" id="{00000000-0008-0000-0300-0000C5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198" name="TextBox 1">
          <a:extLst>
            <a:ext uri="{FF2B5EF4-FFF2-40B4-BE49-F238E27FC236}">
              <a16:creationId xmlns:a16="http://schemas.microsoft.com/office/drawing/2014/main" id="{00000000-0008-0000-0300-0000C6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199" name="TextBox 1">
          <a:extLst>
            <a:ext uri="{FF2B5EF4-FFF2-40B4-BE49-F238E27FC236}">
              <a16:creationId xmlns:a16="http://schemas.microsoft.com/office/drawing/2014/main" id="{00000000-0008-0000-0300-0000C7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200" name="TextBox 1">
          <a:extLst>
            <a:ext uri="{FF2B5EF4-FFF2-40B4-BE49-F238E27FC236}">
              <a16:creationId xmlns:a16="http://schemas.microsoft.com/office/drawing/2014/main" id="{00000000-0008-0000-0300-0000C8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201" name="TextBox 1">
          <a:extLst>
            <a:ext uri="{FF2B5EF4-FFF2-40B4-BE49-F238E27FC236}">
              <a16:creationId xmlns:a16="http://schemas.microsoft.com/office/drawing/2014/main" id="{00000000-0008-0000-0300-0000C9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202" name="TextBox 1">
          <a:extLst>
            <a:ext uri="{FF2B5EF4-FFF2-40B4-BE49-F238E27FC236}">
              <a16:creationId xmlns:a16="http://schemas.microsoft.com/office/drawing/2014/main" id="{00000000-0008-0000-0300-0000CA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203" name="TextBox 1">
          <a:extLst>
            <a:ext uri="{FF2B5EF4-FFF2-40B4-BE49-F238E27FC236}">
              <a16:creationId xmlns:a16="http://schemas.microsoft.com/office/drawing/2014/main" id="{00000000-0008-0000-0300-0000CB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204" name="TextBox 1">
          <a:extLst>
            <a:ext uri="{FF2B5EF4-FFF2-40B4-BE49-F238E27FC236}">
              <a16:creationId xmlns:a16="http://schemas.microsoft.com/office/drawing/2014/main" id="{00000000-0008-0000-0300-0000CC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205" name="TextBox 1">
          <a:extLst>
            <a:ext uri="{FF2B5EF4-FFF2-40B4-BE49-F238E27FC236}">
              <a16:creationId xmlns:a16="http://schemas.microsoft.com/office/drawing/2014/main" id="{00000000-0008-0000-0300-0000CD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206" name="TextBox 1">
          <a:extLst>
            <a:ext uri="{FF2B5EF4-FFF2-40B4-BE49-F238E27FC236}">
              <a16:creationId xmlns:a16="http://schemas.microsoft.com/office/drawing/2014/main" id="{00000000-0008-0000-0300-0000CE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207" name="TextBox 1">
          <a:extLst>
            <a:ext uri="{FF2B5EF4-FFF2-40B4-BE49-F238E27FC236}">
              <a16:creationId xmlns:a16="http://schemas.microsoft.com/office/drawing/2014/main" id="{00000000-0008-0000-0300-0000CF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208" name="TextBox 1">
          <a:extLst>
            <a:ext uri="{FF2B5EF4-FFF2-40B4-BE49-F238E27FC236}">
              <a16:creationId xmlns:a16="http://schemas.microsoft.com/office/drawing/2014/main" id="{00000000-0008-0000-0300-0000D0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209" name="TextBox 1">
          <a:extLst>
            <a:ext uri="{FF2B5EF4-FFF2-40B4-BE49-F238E27FC236}">
              <a16:creationId xmlns:a16="http://schemas.microsoft.com/office/drawing/2014/main" id="{00000000-0008-0000-0300-0000D1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210" name="TextBox 1">
          <a:extLst>
            <a:ext uri="{FF2B5EF4-FFF2-40B4-BE49-F238E27FC236}">
              <a16:creationId xmlns:a16="http://schemas.microsoft.com/office/drawing/2014/main" id="{00000000-0008-0000-0300-0000D2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211" name="TextBox 1">
          <a:extLst>
            <a:ext uri="{FF2B5EF4-FFF2-40B4-BE49-F238E27FC236}">
              <a16:creationId xmlns:a16="http://schemas.microsoft.com/office/drawing/2014/main" id="{00000000-0008-0000-0300-0000D3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212" name="TextBox 1">
          <a:extLst>
            <a:ext uri="{FF2B5EF4-FFF2-40B4-BE49-F238E27FC236}">
              <a16:creationId xmlns:a16="http://schemas.microsoft.com/office/drawing/2014/main" id="{00000000-0008-0000-0300-0000D4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213" name="TextBox 1">
          <a:extLst>
            <a:ext uri="{FF2B5EF4-FFF2-40B4-BE49-F238E27FC236}">
              <a16:creationId xmlns:a16="http://schemas.microsoft.com/office/drawing/2014/main" id="{00000000-0008-0000-0300-0000D5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214" name="TextBox 1">
          <a:extLst>
            <a:ext uri="{FF2B5EF4-FFF2-40B4-BE49-F238E27FC236}">
              <a16:creationId xmlns:a16="http://schemas.microsoft.com/office/drawing/2014/main" id="{00000000-0008-0000-0300-0000D6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215" name="TextBox 1">
          <a:extLst>
            <a:ext uri="{FF2B5EF4-FFF2-40B4-BE49-F238E27FC236}">
              <a16:creationId xmlns:a16="http://schemas.microsoft.com/office/drawing/2014/main" id="{00000000-0008-0000-0300-0000D7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216" name="TextBox 1">
          <a:extLst>
            <a:ext uri="{FF2B5EF4-FFF2-40B4-BE49-F238E27FC236}">
              <a16:creationId xmlns:a16="http://schemas.microsoft.com/office/drawing/2014/main" id="{00000000-0008-0000-0300-0000D8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217" name="TextBox 1">
          <a:extLst>
            <a:ext uri="{FF2B5EF4-FFF2-40B4-BE49-F238E27FC236}">
              <a16:creationId xmlns:a16="http://schemas.microsoft.com/office/drawing/2014/main" id="{00000000-0008-0000-0300-0000D9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218" name="TextBox 1">
          <a:extLst>
            <a:ext uri="{FF2B5EF4-FFF2-40B4-BE49-F238E27FC236}">
              <a16:creationId xmlns:a16="http://schemas.microsoft.com/office/drawing/2014/main" id="{00000000-0008-0000-0300-0000DA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219" name="TextBox 1">
          <a:extLst>
            <a:ext uri="{FF2B5EF4-FFF2-40B4-BE49-F238E27FC236}">
              <a16:creationId xmlns:a16="http://schemas.microsoft.com/office/drawing/2014/main" id="{00000000-0008-0000-0300-0000DB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220" name="TextBox 1">
          <a:extLst>
            <a:ext uri="{FF2B5EF4-FFF2-40B4-BE49-F238E27FC236}">
              <a16:creationId xmlns:a16="http://schemas.microsoft.com/office/drawing/2014/main" id="{00000000-0008-0000-0300-0000DC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245745</xdr:rowOff>
    </xdr:to>
    <xdr:sp macro="" textlink="">
      <xdr:nvSpPr>
        <xdr:cNvPr id="221" name="TextBox 1">
          <a:extLst>
            <a:ext uri="{FF2B5EF4-FFF2-40B4-BE49-F238E27FC236}">
              <a16:creationId xmlns:a16="http://schemas.microsoft.com/office/drawing/2014/main" id="{00000000-0008-0000-0300-0000DD000000}"/>
            </a:ext>
          </a:extLst>
        </xdr:cNvPr>
        <xdr:cNvSpPr txBox="1">
          <a:spLocks noChangeArrowheads="1"/>
        </xdr:cNvSpPr>
      </xdr:nvSpPr>
      <xdr:spPr bwMode="auto">
        <a:xfrm>
          <a:off x="3362325" y="14973300"/>
          <a:ext cx="190500" cy="25717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245745</xdr:rowOff>
    </xdr:to>
    <xdr:sp macro="" textlink="">
      <xdr:nvSpPr>
        <xdr:cNvPr id="222" name="TextBox 317">
          <a:extLst>
            <a:ext uri="{FF2B5EF4-FFF2-40B4-BE49-F238E27FC236}">
              <a16:creationId xmlns:a16="http://schemas.microsoft.com/office/drawing/2014/main" id="{00000000-0008-0000-0300-0000DE000000}"/>
            </a:ext>
          </a:extLst>
        </xdr:cNvPr>
        <xdr:cNvSpPr txBox="1">
          <a:spLocks noChangeArrowheads="1"/>
        </xdr:cNvSpPr>
      </xdr:nvSpPr>
      <xdr:spPr bwMode="auto">
        <a:xfrm>
          <a:off x="3362325" y="18745200"/>
          <a:ext cx="190500" cy="25717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245745</xdr:rowOff>
    </xdr:to>
    <xdr:sp macro="" textlink="">
      <xdr:nvSpPr>
        <xdr:cNvPr id="223" name="TextBox 318">
          <a:extLst>
            <a:ext uri="{FF2B5EF4-FFF2-40B4-BE49-F238E27FC236}">
              <a16:creationId xmlns:a16="http://schemas.microsoft.com/office/drawing/2014/main" id="{00000000-0008-0000-0300-0000DF000000}"/>
            </a:ext>
          </a:extLst>
        </xdr:cNvPr>
        <xdr:cNvSpPr txBox="1">
          <a:spLocks noChangeArrowheads="1"/>
        </xdr:cNvSpPr>
      </xdr:nvSpPr>
      <xdr:spPr bwMode="auto">
        <a:xfrm>
          <a:off x="3362325" y="23802975"/>
          <a:ext cx="190500" cy="25717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224" name="TextBox 1">
          <a:extLst>
            <a:ext uri="{FF2B5EF4-FFF2-40B4-BE49-F238E27FC236}">
              <a16:creationId xmlns:a16="http://schemas.microsoft.com/office/drawing/2014/main" id="{00000000-0008-0000-0300-0000E0000000}"/>
            </a:ext>
          </a:extLst>
        </xdr:cNvPr>
        <xdr:cNvSpPr txBox="1">
          <a:spLocks noChangeArrowheads="1"/>
        </xdr:cNvSpPr>
      </xdr:nvSpPr>
      <xdr:spPr bwMode="auto">
        <a:xfrm>
          <a:off x="3362325" y="2600325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225" name="TextBox 1">
          <a:extLst>
            <a:ext uri="{FF2B5EF4-FFF2-40B4-BE49-F238E27FC236}">
              <a16:creationId xmlns:a16="http://schemas.microsoft.com/office/drawing/2014/main" id="{00000000-0008-0000-0300-0000E1000000}"/>
            </a:ext>
          </a:extLst>
        </xdr:cNvPr>
        <xdr:cNvSpPr txBox="1">
          <a:spLocks noChangeArrowheads="1"/>
        </xdr:cNvSpPr>
      </xdr:nvSpPr>
      <xdr:spPr bwMode="auto">
        <a:xfrm>
          <a:off x="3362325" y="2600325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226" name="TextBox 1">
          <a:extLst>
            <a:ext uri="{FF2B5EF4-FFF2-40B4-BE49-F238E27FC236}">
              <a16:creationId xmlns:a16="http://schemas.microsoft.com/office/drawing/2014/main" id="{00000000-0008-0000-0300-0000E2000000}"/>
            </a:ext>
          </a:extLst>
        </xdr:cNvPr>
        <xdr:cNvSpPr txBox="1">
          <a:spLocks noChangeArrowheads="1"/>
        </xdr:cNvSpPr>
      </xdr:nvSpPr>
      <xdr:spPr bwMode="auto">
        <a:xfrm>
          <a:off x="3362325" y="2600325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227" name="TextBox 1">
          <a:extLst>
            <a:ext uri="{FF2B5EF4-FFF2-40B4-BE49-F238E27FC236}">
              <a16:creationId xmlns:a16="http://schemas.microsoft.com/office/drawing/2014/main" id="{00000000-0008-0000-0300-0000E3000000}"/>
            </a:ext>
          </a:extLst>
        </xdr:cNvPr>
        <xdr:cNvSpPr txBox="1">
          <a:spLocks noChangeArrowheads="1"/>
        </xdr:cNvSpPr>
      </xdr:nvSpPr>
      <xdr:spPr bwMode="auto">
        <a:xfrm>
          <a:off x="3362325" y="2600325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228" name="TextBox 1">
          <a:extLst>
            <a:ext uri="{FF2B5EF4-FFF2-40B4-BE49-F238E27FC236}">
              <a16:creationId xmlns:a16="http://schemas.microsoft.com/office/drawing/2014/main" id="{00000000-0008-0000-0300-0000E4000000}"/>
            </a:ext>
          </a:extLst>
        </xdr:cNvPr>
        <xdr:cNvSpPr txBox="1">
          <a:spLocks noChangeArrowheads="1"/>
        </xdr:cNvSpPr>
      </xdr:nvSpPr>
      <xdr:spPr bwMode="auto">
        <a:xfrm>
          <a:off x="3362325" y="2600325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229" name="TextBox 1">
          <a:extLst>
            <a:ext uri="{FF2B5EF4-FFF2-40B4-BE49-F238E27FC236}">
              <a16:creationId xmlns:a16="http://schemas.microsoft.com/office/drawing/2014/main" id="{00000000-0008-0000-0300-0000E5000000}"/>
            </a:ext>
          </a:extLst>
        </xdr:cNvPr>
        <xdr:cNvSpPr txBox="1">
          <a:spLocks noChangeArrowheads="1"/>
        </xdr:cNvSpPr>
      </xdr:nvSpPr>
      <xdr:spPr bwMode="auto">
        <a:xfrm>
          <a:off x="3362325" y="2600325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230" name="TextBox 1">
          <a:extLst>
            <a:ext uri="{FF2B5EF4-FFF2-40B4-BE49-F238E27FC236}">
              <a16:creationId xmlns:a16="http://schemas.microsoft.com/office/drawing/2014/main" id="{00000000-0008-0000-0300-0000E6000000}"/>
            </a:ext>
          </a:extLst>
        </xdr:cNvPr>
        <xdr:cNvSpPr txBox="1">
          <a:spLocks noChangeArrowheads="1"/>
        </xdr:cNvSpPr>
      </xdr:nvSpPr>
      <xdr:spPr bwMode="auto">
        <a:xfrm>
          <a:off x="3362325" y="273939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231" name="TextBox 1">
          <a:extLst>
            <a:ext uri="{FF2B5EF4-FFF2-40B4-BE49-F238E27FC236}">
              <a16:creationId xmlns:a16="http://schemas.microsoft.com/office/drawing/2014/main" id="{00000000-0008-0000-0300-0000E7000000}"/>
            </a:ext>
          </a:extLst>
        </xdr:cNvPr>
        <xdr:cNvSpPr txBox="1">
          <a:spLocks noChangeArrowheads="1"/>
        </xdr:cNvSpPr>
      </xdr:nvSpPr>
      <xdr:spPr bwMode="auto">
        <a:xfrm>
          <a:off x="3362325" y="273939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232" name="TextBox 1">
          <a:extLst>
            <a:ext uri="{FF2B5EF4-FFF2-40B4-BE49-F238E27FC236}">
              <a16:creationId xmlns:a16="http://schemas.microsoft.com/office/drawing/2014/main" id="{00000000-0008-0000-0300-0000E8000000}"/>
            </a:ext>
          </a:extLst>
        </xdr:cNvPr>
        <xdr:cNvSpPr txBox="1">
          <a:spLocks noChangeArrowheads="1"/>
        </xdr:cNvSpPr>
      </xdr:nvSpPr>
      <xdr:spPr bwMode="auto">
        <a:xfrm>
          <a:off x="3362325" y="273939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233" name="TextBox 1">
          <a:extLst>
            <a:ext uri="{FF2B5EF4-FFF2-40B4-BE49-F238E27FC236}">
              <a16:creationId xmlns:a16="http://schemas.microsoft.com/office/drawing/2014/main" id="{00000000-0008-0000-0300-0000E9000000}"/>
            </a:ext>
          </a:extLst>
        </xdr:cNvPr>
        <xdr:cNvSpPr txBox="1">
          <a:spLocks noChangeArrowheads="1"/>
        </xdr:cNvSpPr>
      </xdr:nvSpPr>
      <xdr:spPr bwMode="auto">
        <a:xfrm>
          <a:off x="3362325" y="273939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234" name="TextBox 1">
          <a:extLst>
            <a:ext uri="{FF2B5EF4-FFF2-40B4-BE49-F238E27FC236}">
              <a16:creationId xmlns:a16="http://schemas.microsoft.com/office/drawing/2014/main" id="{00000000-0008-0000-0300-0000EA000000}"/>
            </a:ext>
          </a:extLst>
        </xdr:cNvPr>
        <xdr:cNvSpPr txBox="1">
          <a:spLocks noChangeArrowheads="1"/>
        </xdr:cNvSpPr>
      </xdr:nvSpPr>
      <xdr:spPr bwMode="auto">
        <a:xfrm>
          <a:off x="3362325" y="273939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235" name="TextBox 1">
          <a:extLst>
            <a:ext uri="{FF2B5EF4-FFF2-40B4-BE49-F238E27FC236}">
              <a16:creationId xmlns:a16="http://schemas.microsoft.com/office/drawing/2014/main" id="{00000000-0008-0000-0300-0000EB000000}"/>
            </a:ext>
          </a:extLst>
        </xdr:cNvPr>
        <xdr:cNvSpPr txBox="1">
          <a:spLocks noChangeArrowheads="1"/>
        </xdr:cNvSpPr>
      </xdr:nvSpPr>
      <xdr:spPr bwMode="auto">
        <a:xfrm>
          <a:off x="3362325" y="273939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236" name="TextBox 1">
          <a:extLst>
            <a:ext uri="{FF2B5EF4-FFF2-40B4-BE49-F238E27FC236}">
              <a16:creationId xmlns:a16="http://schemas.microsoft.com/office/drawing/2014/main" id="{00000000-0008-0000-0300-0000EC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237" name="TextBox 1">
          <a:extLst>
            <a:ext uri="{FF2B5EF4-FFF2-40B4-BE49-F238E27FC236}">
              <a16:creationId xmlns:a16="http://schemas.microsoft.com/office/drawing/2014/main" id="{00000000-0008-0000-0300-0000ED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238" name="TextBox 1">
          <a:extLst>
            <a:ext uri="{FF2B5EF4-FFF2-40B4-BE49-F238E27FC236}">
              <a16:creationId xmlns:a16="http://schemas.microsoft.com/office/drawing/2014/main" id="{00000000-0008-0000-0300-0000EE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239" name="TextBox 1">
          <a:extLst>
            <a:ext uri="{FF2B5EF4-FFF2-40B4-BE49-F238E27FC236}">
              <a16:creationId xmlns:a16="http://schemas.microsoft.com/office/drawing/2014/main" id="{00000000-0008-0000-0300-0000EF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240" name="TextBox 1">
          <a:extLst>
            <a:ext uri="{FF2B5EF4-FFF2-40B4-BE49-F238E27FC236}">
              <a16:creationId xmlns:a16="http://schemas.microsoft.com/office/drawing/2014/main" id="{00000000-0008-0000-0300-0000F0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twoCellAnchor editAs="oneCell">
    <xdr:from>
      <xdr:col>3</xdr:col>
      <xdr:colOff>342900</xdr:colOff>
      <xdr:row>20</xdr:row>
      <xdr:rowOff>0</xdr:rowOff>
    </xdr:from>
    <xdr:to>
      <xdr:col>4</xdr:col>
      <xdr:colOff>191078</xdr:colOff>
      <xdr:row>20</xdr:row>
      <xdr:rowOff>167640</xdr:rowOff>
    </xdr:to>
    <xdr:sp macro="" textlink="">
      <xdr:nvSpPr>
        <xdr:cNvPr id="241" name="TextBox 1">
          <a:extLst>
            <a:ext uri="{FF2B5EF4-FFF2-40B4-BE49-F238E27FC236}">
              <a16:creationId xmlns:a16="http://schemas.microsoft.com/office/drawing/2014/main" id="{00000000-0008-0000-0300-0000F1000000}"/>
            </a:ext>
          </a:extLst>
        </xdr:cNvPr>
        <xdr:cNvSpPr txBox="1">
          <a:spLocks noChangeArrowheads="1"/>
        </xdr:cNvSpPr>
      </xdr:nvSpPr>
      <xdr:spPr bwMode="auto">
        <a:xfrm>
          <a:off x="3362325" y="14973300"/>
          <a:ext cx="190500" cy="161925"/>
        </a:xfrm>
        <a:prstGeom prst="rect">
          <a:avLst/>
        </a:prstGeom>
        <a:noFill/>
        <a:ln w="9525">
          <a:no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P%20R%20I%20P%20R%20E%20M%20A%20-%20STARE%20STVARI\P%20R%20I%20P%20R%20E%20M%20A\ponude\&#352;PI&#352;I&#262;%20BUKOVICA-DVORAN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Y:\My%20Documents\P%20R%20I%20P%20R%20E%20M%20A\ponude\N.C.%20-%20GRA&#272;EVINSKI%20RADOVI%20-%20POSLOVI%20PREKO%20GODIN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ODET."/>
      <sheetName val="ZEMLJAN"/>
      <sheetName val="BETONSKI "/>
      <sheetName val="zidarski"/>
      <sheetName val="izolacija"/>
      <sheetName val="krovna konstr."/>
      <sheetName val="krovopokr-limar"/>
      <sheetName val="stolar."/>
      <sheetName val="bravar."/>
      <sheetName val="keram i kamenorez."/>
      <sheetName val="parket"/>
      <sheetName val="SOBOSLIKAR-FASAD"/>
      <sheetName val="razni"/>
      <sheetName val="oprema dvor."/>
      <sheetName val="okoliš"/>
      <sheetName val="voda"/>
      <sheetName val="elektr"/>
      <sheetName val="PLIN"/>
      <sheetName val="zemljani"/>
      <sheetName val="bet.i ab"/>
      <sheetName val="zidar"/>
      <sheetName val="izolac."/>
      <sheetName val="krov.konstr"/>
      <sheetName val="krovo-lim"/>
      <sheetName val="stolar"/>
      <sheetName val="bravar"/>
      <sheetName val="keram i kamen"/>
      <sheetName val="soboslik"/>
      <sheetName val="razni "/>
      <sheetName val="REZIME"/>
      <sheetName val="materijali"/>
      <sheetName val="plan ponude-"/>
      <sheetName val="plan ponude- (3)"/>
      <sheetName val="plan ponude- (2)"/>
      <sheetName val="DOKAZNICA"/>
      <sheetName val="KOLEKTORI"/>
      <sheetName val="FAKTORI"/>
    </sheetNames>
    <sheetDataSet>
      <sheetData sheetId="0"/>
      <sheetData sheetId="1">
        <row r="10">
          <cell r="F10">
            <v>130349.75</v>
          </cell>
        </row>
      </sheetData>
      <sheetData sheetId="2"/>
      <sheetData sheetId="3"/>
      <sheetData sheetId="4">
        <row r="13">
          <cell r="F13">
            <v>593618.69000000006</v>
          </cell>
        </row>
      </sheetData>
      <sheetData sheetId="5"/>
      <sheetData sheetId="6"/>
      <sheetData sheetId="7"/>
      <sheetData sheetId="8"/>
      <sheetData sheetId="9"/>
      <sheetData sheetId="10"/>
      <sheetData sheetId="11"/>
      <sheetData sheetId="12"/>
      <sheetData sheetId="13">
        <row r="28">
          <cell r="F28">
            <v>571220</v>
          </cell>
        </row>
      </sheetData>
      <sheetData sheetId="14">
        <row r="25">
          <cell r="F25">
            <v>432109.74</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GO (2)"/>
      <sheetName val="RAZNI RADOVI"/>
      <sheetName val="REZIME"/>
    </sheetNames>
    <sheetDataSet>
      <sheetData sheetId="0"/>
      <sheetData sheetId="1">
        <row r="22">
          <cell r="F22">
            <v>371.45</v>
          </cell>
        </row>
      </sheetData>
      <sheetData sheetId="2"/>
    </sheetDataSet>
  </externalBook>
</externalLink>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70"/>
  <sheetViews>
    <sheetView view="pageBreakPreview" topLeftCell="A31" zoomScaleNormal="100" zoomScaleSheetLayoutView="100" workbookViewId="0">
      <selection activeCell="B40" sqref="B40:F40"/>
    </sheetView>
  </sheetViews>
  <sheetFormatPr defaultColWidth="2.33203125" defaultRowHeight="13.15"/>
  <cols>
    <col min="1" max="1" width="3.59765625" style="76" customWidth="1"/>
    <col min="2" max="2" width="42.796875" style="7" customWidth="1"/>
    <col min="3" max="3" width="8.59765625" style="177" customWidth="1"/>
    <col min="4" max="4" width="13.06640625" style="46" customWidth="1"/>
    <col min="5" max="5" width="9.33203125" style="46" customWidth="1"/>
    <col min="6" max="6" width="13.59765625" style="46" customWidth="1"/>
    <col min="7" max="16" width="9.06640625" style="175" customWidth="1"/>
    <col min="17" max="256" width="2.33203125" style="175"/>
    <col min="257" max="257" width="3.59765625" style="175" customWidth="1"/>
    <col min="258" max="258" width="42.796875" style="175" customWidth="1"/>
    <col min="259" max="259" width="8.59765625" style="175" customWidth="1"/>
    <col min="260" max="260" width="13.06640625" style="175" customWidth="1"/>
    <col min="261" max="261" width="9.33203125" style="175" customWidth="1"/>
    <col min="262" max="262" width="13.59765625" style="175" customWidth="1"/>
    <col min="263" max="272" width="9.06640625" style="175" customWidth="1"/>
    <col min="273" max="512" width="2.33203125" style="175"/>
    <col min="513" max="513" width="3.59765625" style="175" customWidth="1"/>
    <col min="514" max="514" width="42.796875" style="175" customWidth="1"/>
    <col min="515" max="515" width="8.59765625" style="175" customWidth="1"/>
    <col min="516" max="516" width="13.06640625" style="175" customWidth="1"/>
    <col min="517" max="517" width="9.33203125" style="175" customWidth="1"/>
    <col min="518" max="518" width="13.59765625" style="175" customWidth="1"/>
    <col min="519" max="528" width="9.06640625" style="175" customWidth="1"/>
    <col min="529" max="768" width="2.33203125" style="175"/>
    <col min="769" max="769" width="3.59765625" style="175" customWidth="1"/>
    <col min="770" max="770" width="42.796875" style="175" customWidth="1"/>
    <col min="771" max="771" width="8.59765625" style="175" customWidth="1"/>
    <col min="772" max="772" width="13.06640625" style="175" customWidth="1"/>
    <col min="773" max="773" width="9.33203125" style="175" customWidth="1"/>
    <col min="774" max="774" width="13.59765625" style="175" customWidth="1"/>
    <col min="775" max="784" width="9.06640625" style="175" customWidth="1"/>
    <col min="785" max="1024" width="2.33203125" style="175"/>
    <col min="1025" max="1025" width="3.59765625" style="175" customWidth="1"/>
    <col min="1026" max="1026" width="42.796875" style="175" customWidth="1"/>
    <col min="1027" max="1027" width="8.59765625" style="175" customWidth="1"/>
    <col min="1028" max="1028" width="13.06640625" style="175" customWidth="1"/>
    <col min="1029" max="1029" width="9.33203125" style="175" customWidth="1"/>
    <col min="1030" max="1030" width="13.59765625" style="175" customWidth="1"/>
    <col min="1031" max="1040" width="9.06640625" style="175" customWidth="1"/>
    <col min="1041" max="1280" width="2.33203125" style="175"/>
    <col min="1281" max="1281" width="3.59765625" style="175" customWidth="1"/>
    <col min="1282" max="1282" width="42.796875" style="175" customWidth="1"/>
    <col min="1283" max="1283" width="8.59765625" style="175" customWidth="1"/>
    <col min="1284" max="1284" width="13.06640625" style="175" customWidth="1"/>
    <col min="1285" max="1285" width="9.33203125" style="175" customWidth="1"/>
    <col min="1286" max="1286" width="13.59765625" style="175" customWidth="1"/>
    <col min="1287" max="1296" width="9.06640625" style="175" customWidth="1"/>
    <col min="1297" max="1536" width="2.33203125" style="175"/>
    <col min="1537" max="1537" width="3.59765625" style="175" customWidth="1"/>
    <col min="1538" max="1538" width="42.796875" style="175" customWidth="1"/>
    <col min="1539" max="1539" width="8.59765625" style="175" customWidth="1"/>
    <col min="1540" max="1540" width="13.06640625" style="175" customWidth="1"/>
    <col min="1541" max="1541" width="9.33203125" style="175" customWidth="1"/>
    <col min="1542" max="1542" width="13.59765625" style="175" customWidth="1"/>
    <col min="1543" max="1552" width="9.06640625" style="175" customWidth="1"/>
    <col min="1553" max="1792" width="2.33203125" style="175"/>
    <col min="1793" max="1793" width="3.59765625" style="175" customWidth="1"/>
    <col min="1794" max="1794" width="42.796875" style="175" customWidth="1"/>
    <col min="1795" max="1795" width="8.59765625" style="175" customWidth="1"/>
    <col min="1796" max="1796" width="13.06640625" style="175" customWidth="1"/>
    <col min="1797" max="1797" width="9.33203125" style="175" customWidth="1"/>
    <col min="1798" max="1798" width="13.59765625" style="175" customWidth="1"/>
    <col min="1799" max="1808" width="9.06640625" style="175" customWidth="1"/>
    <col min="1809" max="2048" width="2.33203125" style="175"/>
    <col min="2049" max="2049" width="3.59765625" style="175" customWidth="1"/>
    <col min="2050" max="2050" width="42.796875" style="175" customWidth="1"/>
    <col min="2051" max="2051" width="8.59765625" style="175" customWidth="1"/>
    <col min="2052" max="2052" width="13.06640625" style="175" customWidth="1"/>
    <col min="2053" max="2053" width="9.33203125" style="175" customWidth="1"/>
    <col min="2054" max="2054" width="13.59765625" style="175" customWidth="1"/>
    <col min="2055" max="2064" width="9.06640625" style="175" customWidth="1"/>
    <col min="2065" max="2304" width="2.33203125" style="175"/>
    <col min="2305" max="2305" width="3.59765625" style="175" customWidth="1"/>
    <col min="2306" max="2306" width="42.796875" style="175" customWidth="1"/>
    <col min="2307" max="2307" width="8.59765625" style="175" customWidth="1"/>
    <col min="2308" max="2308" width="13.06640625" style="175" customWidth="1"/>
    <col min="2309" max="2309" width="9.33203125" style="175" customWidth="1"/>
    <col min="2310" max="2310" width="13.59765625" style="175" customWidth="1"/>
    <col min="2311" max="2320" width="9.06640625" style="175" customWidth="1"/>
    <col min="2321" max="2560" width="2.33203125" style="175"/>
    <col min="2561" max="2561" width="3.59765625" style="175" customWidth="1"/>
    <col min="2562" max="2562" width="42.796875" style="175" customWidth="1"/>
    <col min="2563" max="2563" width="8.59765625" style="175" customWidth="1"/>
    <col min="2564" max="2564" width="13.06640625" style="175" customWidth="1"/>
    <col min="2565" max="2565" width="9.33203125" style="175" customWidth="1"/>
    <col min="2566" max="2566" width="13.59765625" style="175" customWidth="1"/>
    <col min="2567" max="2576" width="9.06640625" style="175" customWidth="1"/>
    <col min="2577" max="2816" width="2.33203125" style="175"/>
    <col min="2817" max="2817" width="3.59765625" style="175" customWidth="1"/>
    <col min="2818" max="2818" width="42.796875" style="175" customWidth="1"/>
    <col min="2819" max="2819" width="8.59765625" style="175" customWidth="1"/>
    <col min="2820" max="2820" width="13.06640625" style="175" customWidth="1"/>
    <col min="2821" max="2821" width="9.33203125" style="175" customWidth="1"/>
    <col min="2822" max="2822" width="13.59765625" style="175" customWidth="1"/>
    <col min="2823" max="2832" width="9.06640625" style="175" customWidth="1"/>
    <col min="2833" max="3072" width="2.33203125" style="175"/>
    <col min="3073" max="3073" width="3.59765625" style="175" customWidth="1"/>
    <col min="3074" max="3074" width="42.796875" style="175" customWidth="1"/>
    <col min="3075" max="3075" width="8.59765625" style="175" customWidth="1"/>
    <col min="3076" max="3076" width="13.06640625" style="175" customWidth="1"/>
    <col min="3077" max="3077" width="9.33203125" style="175" customWidth="1"/>
    <col min="3078" max="3078" width="13.59765625" style="175" customWidth="1"/>
    <col min="3079" max="3088" width="9.06640625" style="175" customWidth="1"/>
    <col min="3089" max="3328" width="2.33203125" style="175"/>
    <col min="3329" max="3329" width="3.59765625" style="175" customWidth="1"/>
    <col min="3330" max="3330" width="42.796875" style="175" customWidth="1"/>
    <col min="3331" max="3331" width="8.59765625" style="175" customWidth="1"/>
    <col min="3332" max="3332" width="13.06640625" style="175" customWidth="1"/>
    <col min="3333" max="3333" width="9.33203125" style="175" customWidth="1"/>
    <col min="3334" max="3334" width="13.59765625" style="175" customWidth="1"/>
    <col min="3335" max="3344" width="9.06640625" style="175" customWidth="1"/>
    <col min="3345" max="3584" width="2.33203125" style="175"/>
    <col min="3585" max="3585" width="3.59765625" style="175" customWidth="1"/>
    <col min="3586" max="3586" width="42.796875" style="175" customWidth="1"/>
    <col min="3587" max="3587" width="8.59765625" style="175" customWidth="1"/>
    <col min="3588" max="3588" width="13.06640625" style="175" customWidth="1"/>
    <col min="3589" max="3589" width="9.33203125" style="175" customWidth="1"/>
    <col min="3590" max="3590" width="13.59765625" style="175" customWidth="1"/>
    <col min="3591" max="3600" width="9.06640625" style="175" customWidth="1"/>
    <col min="3601" max="3840" width="2.33203125" style="175"/>
    <col min="3841" max="3841" width="3.59765625" style="175" customWidth="1"/>
    <col min="3842" max="3842" width="42.796875" style="175" customWidth="1"/>
    <col min="3843" max="3843" width="8.59765625" style="175" customWidth="1"/>
    <col min="3844" max="3844" width="13.06640625" style="175" customWidth="1"/>
    <col min="3845" max="3845" width="9.33203125" style="175" customWidth="1"/>
    <col min="3846" max="3846" width="13.59765625" style="175" customWidth="1"/>
    <col min="3847" max="3856" width="9.06640625" style="175" customWidth="1"/>
    <col min="3857" max="4096" width="2.33203125" style="175"/>
    <col min="4097" max="4097" width="3.59765625" style="175" customWidth="1"/>
    <col min="4098" max="4098" width="42.796875" style="175" customWidth="1"/>
    <col min="4099" max="4099" width="8.59765625" style="175" customWidth="1"/>
    <col min="4100" max="4100" width="13.06640625" style="175" customWidth="1"/>
    <col min="4101" max="4101" width="9.33203125" style="175" customWidth="1"/>
    <col min="4102" max="4102" width="13.59765625" style="175" customWidth="1"/>
    <col min="4103" max="4112" width="9.06640625" style="175" customWidth="1"/>
    <col min="4113" max="4352" width="2.33203125" style="175"/>
    <col min="4353" max="4353" width="3.59765625" style="175" customWidth="1"/>
    <col min="4354" max="4354" width="42.796875" style="175" customWidth="1"/>
    <col min="4355" max="4355" width="8.59765625" style="175" customWidth="1"/>
    <col min="4356" max="4356" width="13.06640625" style="175" customWidth="1"/>
    <col min="4357" max="4357" width="9.33203125" style="175" customWidth="1"/>
    <col min="4358" max="4358" width="13.59765625" style="175" customWidth="1"/>
    <col min="4359" max="4368" width="9.06640625" style="175" customWidth="1"/>
    <col min="4369" max="4608" width="2.33203125" style="175"/>
    <col min="4609" max="4609" width="3.59765625" style="175" customWidth="1"/>
    <col min="4610" max="4610" width="42.796875" style="175" customWidth="1"/>
    <col min="4611" max="4611" width="8.59765625" style="175" customWidth="1"/>
    <col min="4612" max="4612" width="13.06640625" style="175" customWidth="1"/>
    <col min="4613" max="4613" width="9.33203125" style="175" customWidth="1"/>
    <col min="4614" max="4614" width="13.59765625" style="175" customWidth="1"/>
    <col min="4615" max="4624" width="9.06640625" style="175" customWidth="1"/>
    <col min="4625" max="4864" width="2.33203125" style="175"/>
    <col min="4865" max="4865" width="3.59765625" style="175" customWidth="1"/>
    <col min="4866" max="4866" width="42.796875" style="175" customWidth="1"/>
    <col min="4867" max="4867" width="8.59765625" style="175" customWidth="1"/>
    <col min="4868" max="4868" width="13.06640625" style="175" customWidth="1"/>
    <col min="4869" max="4869" width="9.33203125" style="175" customWidth="1"/>
    <col min="4870" max="4870" width="13.59765625" style="175" customWidth="1"/>
    <col min="4871" max="4880" width="9.06640625" style="175" customWidth="1"/>
    <col min="4881" max="5120" width="2.33203125" style="175"/>
    <col min="5121" max="5121" width="3.59765625" style="175" customWidth="1"/>
    <col min="5122" max="5122" width="42.796875" style="175" customWidth="1"/>
    <col min="5123" max="5123" width="8.59765625" style="175" customWidth="1"/>
    <col min="5124" max="5124" width="13.06640625" style="175" customWidth="1"/>
    <col min="5125" max="5125" width="9.33203125" style="175" customWidth="1"/>
    <col min="5126" max="5126" width="13.59765625" style="175" customWidth="1"/>
    <col min="5127" max="5136" width="9.06640625" style="175" customWidth="1"/>
    <col min="5137" max="5376" width="2.33203125" style="175"/>
    <col min="5377" max="5377" width="3.59765625" style="175" customWidth="1"/>
    <col min="5378" max="5378" width="42.796875" style="175" customWidth="1"/>
    <col min="5379" max="5379" width="8.59765625" style="175" customWidth="1"/>
    <col min="5380" max="5380" width="13.06640625" style="175" customWidth="1"/>
    <col min="5381" max="5381" width="9.33203125" style="175" customWidth="1"/>
    <col min="5382" max="5382" width="13.59765625" style="175" customWidth="1"/>
    <col min="5383" max="5392" width="9.06640625" style="175" customWidth="1"/>
    <col min="5393" max="5632" width="2.33203125" style="175"/>
    <col min="5633" max="5633" width="3.59765625" style="175" customWidth="1"/>
    <col min="5634" max="5634" width="42.796875" style="175" customWidth="1"/>
    <col min="5635" max="5635" width="8.59765625" style="175" customWidth="1"/>
    <col min="5636" max="5636" width="13.06640625" style="175" customWidth="1"/>
    <col min="5637" max="5637" width="9.33203125" style="175" customWidth="1"/>
    <col min="5638" max="5638" width="13.59765625" style="175" customWidth="1"/>
    <col min="5639" max="5648" width="9.06640625" style="175" customWidth="1"/>
    <col min="5649" max="5888" width="2.33203125" style="175"/>
    <col min="5889" max="5889" width="3.59765625" style="175" customWidth="1"/>
    <col min="5890" max="5890" width="42.796875" style="175" customWidth="1"/>
    <col min="5891" max="5891" width="8.59765625" style="175" customWidth="1"/>
    <col min="5892" max="5892" width="13.06640625" style="175" customWidth="1"/>
    <col min="5893" max="5893" width="9.33203125" style="175" customWidth="1"/>
    <col min="5894" max="5894" width="13.59765625" style="175" customWidth="1"/>
    <col min="5895" max="5904" width="9.06640625" style="175" customWidth="1"/>
    <col min="5905" max="6144" width="2.33203125" style="175"/>
    <col min="6145" max="6145" width="3.59765625" style="175" customWidth="1"/>
    <col min="6146" max="6146" width="42.796875" style="175" customWidth="1"/>
    <col min="6147" max="6147" width="8.59765625" style="175" customWidth="1"/>
    <col min="6148" max="6148" width="13.06640625" style="175" customWidth="1"/>
    <col min="6149" max="6149" width="9.33203125" style="175" customWidth="1"/>
    <col min="6150" max="6150" width="13.59765625" style="175" customWidth="1"/>
    <col min="6151" max="6160" width="9.06640625" style="175" customWidth="1"/>
    <col min="6161" max="6400" width="2.33203125" style="175"/>
    <col min="6401" max="6401" width="3.59765625" style="175" customWidth="1"/>
    <col min="6402" max="6402" width="42.796875" style="175" customWidth="1"/>
    <col min="6403" max="6403" width="8.59765625" style="175" customWidth="1"/>
    <col min="6404" max="6404" width="13.06640625" style="175" customWidth="1"/>
    <col min="6405" max="6405" width="9.33203125" style="175" customWidth="1"/>
    <col min="6406" max="6406" width="13.59765625" style="175" customWidth="1"/>
    <col min="6407" max="6416" width="9.06640625" style="175" customWidth="1"/>
    <col min="6417" max="6656" width="2.33203125" style="175"/>
    <col min="6657" max="6657" width="3.59765625" style="175" customWidth="1"/>
    <col min="6658" max="6658" width="42.796875" style="175" customWidth="1"/>
    <col min="6659" max="6659" width="8.59765625" style="175" customWidth="1"/>
    <col min="6660" max="6660" width="13.06640625" style="175" customWidth="1"/>
    <col min="6661" max="6661" width="9.33203125" style="175" customWidth="1"/>
    <col min="6662" max="6662" width="13.59765625" style="175" customWidth="1"/>
    <col min="6663" max="6672" width="9.06640625" style="175" customWidth="1"/>
    <col min="6673" max="6912" width="2.33203125" style="175"/>
    <col min="6913" max="6913" width="3.59765625" style="175" customWidth="1"/>
    <col min="6914" max="6914" width="42.796875" style="175" customWidth="1"/>
    <col min="6915" max="6915" width="8.59765625" style="175" customWidth="1"/>
    <col min="6916" max="6916" width="13.06640625" style="175" customWidth="1"/>
    <col min="6917" max="6917" width="9.33203125" style="175" customWidth="1"/>
    <col min="6918" max="6918" width="13.59765625" style="175" customWidth="1"/>
    <col min="6919" max="6928" width="9.06640625" style="175" customWidth="1"/>
    <col min="6929" max="7168" width="2.33203125" style="175"/>
    <col min="7169" max="7169" width="3.59765625" style="175" customWidth="1"/>
    <col min="7170" max="7170" width="42.796875" style="175" customWidth="1"/>
    <col min="7171" max="7171" width="8.59765625" style="175" customWidth="1"/>
    <col min="7172" max="7172" width="13.06640625" style="175" customWidth="1"/>
    <col min="7173" max="7173" width="9.33203125" style="175" customWidth="1"/>
    <col min="7174" max="7174" width="13.59765625" style="175" customWidth="1"/>
    <col min="7175" max="7184" width="9.06640625" style="175" customWidth="1"/>
    <col min="7185" max="7424" width="2.33203125" style="175"/>
    <col min="7425" max="7425" width="3.59765625" style="175" customWidth="1"/>
    <col min="7426" max="7426" width="42.796875" style="175" customWidth="1"/>
    <col min="7427" max="7427" width="8.59765625" style="175" customWidth="1"/>
    <col min="7428" max="7428" width="13.06640625" style="175" customWidth="1"/>
    <col min="7429" max="7429" width="9.33203125" style="175" customWidth="1"/>
    <col min="7430" max="7430" width="13.59765625" style="175" customWidth="1"/>
    <col min="7431" max="7440" width="9.06640625" style="175" customWidth="1"/>
    <col min="7441" max="7680" width="2.33203125" style="175"/>
    <col min="7681" max="7681" width="3.59765625" style="175" customWidth="1"/>
    <col min="7682" max="7682" width="42.796875" style="175" customWidth="1"/>
    <col min="7683" max="7683" width="8.59765625" style="175" customWidth="1"/>
    <col min="7684" max="7684" width="13.06640625" style="175" customWidth="1"/>
    <col min="7685" max="7685" width="9.33203125" style="175" customWidth="1"/>
    <col min="7686" max="7686" width="13.59765625" style="175" customWidth="1"/>
    <col min="7687" max="7696" width="9.06640625" style="175" customWidth="1"/>
    <col min="7697" max="7936" width="2.33203125" style="175"/>
    <col min="7937" max="7937" width="3.59765625" style="175" customWidth="1"/>
    <col min="7938" max="7938" width="42.796875" style="175" customWidth="1"/>
    <col min="7939" max="7939" width="8.59765625" style="175" customWidth="1"/>
    <col min="7940" max="7940" width="13.06640625" style="175" customWidth="1"/>
    <col min="7941" max="7941" width="9.33203125" style="175" customWidth="1"/>
    <col min="7942" max="7942" width="13.59765625" style="175" customWidth="1"/>
    <col min="7943" max="7952" width="9.06640625" style="175" customWidth="1"/>
    <col min="7953" max="8192" width="2.33203125" style="175"/>
    <col min="8193" max="8193" width="3.59765625" style="175" customWidth="1"/>
    <col min="8194" max="8194" width="42.796875" style="175" customWidth="1"/>
    <col min="8195" max="8195" width="8.59765625" style="175" customWidth="1"/>
    <col min="8196" max="8196" width="13.06640625" style="175" customWidth="1"/>
    <col min="8197" max="8197" width="9.33203125" style="175" customWidth="1"/>
    <col min="8198" max="8198" width="13.59765625" style="175" customWidth="1"/>
    <col min="8199" max="8208" width="9.06640625" style="175" customWidth="1"/>
    <col min="8209" max="8448" width="2.33203125" style="175"/>
    <col min="8449" max="8449" width="3.59765625" style="175" customWidth="1"/>
    <col min="8450" max="8450" width="42.796875" style="175" customWidth="1"/>
    <col min="8451" max="8451" width="8.59765625" style="175" customWidth="1"/>
    <col min="8452" max="8452" width="13.06640625" style="175" customWidth="1"/>
    <col min="8453" max="8453" width="9.33203125" style="175" customWidth="1"/>
    <col min="8454" max="8454" width="13.59765625" style="175" customWidth="1"/>
    <col min="8455" max="8464" width="9.06640625" style="175" customWidth="1"/>
    <col min="8465" max="8704" width="2.33203125" style="175"/>
    <col min="8705" max="8705" width="3.59765625" style="175" customWidth="1"/>
    <col min="8706" max="8706" width="42.796875" style="175" customWidth="1"/>
    <col min="8707" max="8707" width="8.59765625" style="175" customWidth="1"/>
    <col min="8708" max="8708" width="13.06640625" style="175" customWidth="1"/>
    <col min="8709" max="8709" width="9.33203125" style="175" customWidth="1"/>
    <col min="8710" max="8710" width="13.59765625" style="175" customWidth="1"/>
    <col min="8711" max="8720" width="9.06640625" style="175" customWidth="1"/>
    <col min="8721" max="8960" width="2.33203125" style="175"/>
    <col min="8961" max="8961" width="3.59765625" style="175" customWidth="1"/>
    <col min="8962" max="8962" width="42.796875" style="175" customWidth="1"/>
    <col min="8963" max="8963" width="8.59765625" style="175" customWidth="1"/>
    <col min="8964" max="8964" width="13.06640625" style="175" customWidth="1"/>
    <col min="8965" max="8965" width="9.33203125" style="175" customWidth="1"/>
    <col min="8966" max="8966" width="13.59765625" style="175" customWidth="1"/>
    <col min="8967" max="8976" width="9.06640625" style="175" customWidth="1"/>
    <col min="8977" max="9216" width="2.33203125" style="175"/>
    <col min="9217" max="9217" width="3.59765625" style="175" customWidth="1"/>
    <col min="9218" max="9218" width="42.796875" style="175" customWidth="1"/>
    <col min="9219" max="9219" width="8.59765625" style="175" customWidth="1"/>
    <col min="9220" max="9220" width="13.06640625" style="175" customWidth="1"/>
    <col min="9221" max="9221" width="9.33203125" style="175" customWidth="1"/>
    <col min="9222" max="9222" width="13.59765625" style="175" customWidth="1"/>
    <col min="9223" max="9232" width="9.06640625" style="175" customWidth="1"/>
    <col min="9233" max="9472" width="2.33203125" style="175"/>
    <col min="9473" max="9473" width="3.59765625" style="175" customWidth="1"/>
    <col min="9474" max="9474" width="42.796875" style="175" customWidth="1"/>
    <col min="9475" max="9475" width="8.59765625" style="175" customWidth="1"/>
    <col min="9476" max="9476" width="13.06640625" style="175" customWidth="1"/>
    <col min="9477" max="9477" width="9.33203125" style="175" customWidth="1"/>
    <col min="9478" max="9478" width="13.59765625" style="175" customWidth="1"/>
    <col min="9479" max="9488" width="9.06640625" style="175" customWidth="1"/>
    <col min="9489" max="9728" width="2.33203125" style="175"/>
    <col min="9729" max="9729" width="3.59765625" style="175" customWidth="1"/>
    <col min="9730" max="9730" width="42.796875" style="175" customWidth="1"/>
    <col min="9731" max="9731" width="8.59765625" style="175" customWidth="1"/>
    <col min="9732" max="9732" width="13.06640625" style="175" customWidth="1"/>
    <col min="9733" max="9733" width="9.33203125" style="175" customWidth="1"/>
    <col min="9734" max="9734" width="13.59765625" style="175" customWidth="1"/>
    <col min="9735" max="9744" width="9.06640625" style="175" customWidth="1"/>
    <col min="9745" max="9984" width="2.33203125" style="175"/>
    <col min="9985" max="9985" width="3.59765625" style="175" customWidth="1"/>
    <col min="9986" max="9986" width="42.796875" style="175" customWidth="1"/>
    <col min="9987" max="9987" width="8.59765625" style="175" customWidth="1"/>
    <col min="9988" max="9988" width="13.06640625" style="175" customWidth="1"/>
    <col min="9989" max="9989" width="9.33203125" style="175" customWidth="1"/>
    <col min="9990" max="9990" width="13.59765625" style="175" customWidth="1"/>
    <col min="9991" max="10000" width="9.06640625" style="175" customWidth="1"/>
    <col min="10001" max="10240" width="2.33203125" style="175"/>
    <col min="10241" max="10241" width="3.59765625" style="175" customWidth="1"/>
    <col min="10242" max="10242" width="42.796875" style="175" customWidth="1"/>
    <col min="10243" max="10243" width="8.59765625" style="175" customWidth="1"/>
    <col min="10244" max="10244" width="13.06640625" style="175" customWidth="1"/>
    <col min="10245" max="10245" width="9.33203125" style="175" customWidth="1"/>
    <col min="10246" max="10246" width="13.59765625" style="175" customWidth="1"/>
    <col min="10247" max="10256" width="9.06640625" style="175" customWidth="1"/>
    <col min="10257" max="10496" width="2.33203125" style="175"/>
    <col min="10497" max="10497" width="3.59765625" style="175" customWidth="1"/>
    <col min="10498" max="10498" width="42.796875" style="175" customWidth="1"/>
    <col min="10499" max="10499" width="8.59765625" style="175" customWidth="1"/>
    <col min="10500" max="10500" width="13.06640625" style="175" customWidth="1"/>
    <col min="10501" max="10501" width="9.33203125" style="175" customWidth="1"/>
    <col min="10502" max="10502" width="13.59765625" style="175" customWidth="1"/>
    <col min="10503" max="10512" width="9.06640625" style="175" customWidth="1"/>
    <col min="10513" max="10752" width="2.33203125" style="175"/>
    <col min="10753" max="10753" width="3.59765625" style="175" customWidth="1"/>
    <col min="10754" max="10754" width="42.796875" style="175" customWidth="1"/>
    <col min="10755" max="10755" width="8.59765625" style="175" customWidth="1"/>
    <col min="10756" max="10756" width="13.06640625" style="175" customWidth="1"/>
    <col min="10757" max="10757" width="9.33203125" style="175" customWidth="1"/>
    <col min="10758" max="10758" width="13.59765625" style="175" customWidth="1"/>
    <col min="10759" max="10768" width="9.06640625" style="175" customWidth="1"/>
    <col min="10769" max="11008" width="2.33203125" style="175"/>
    <col min="11009" max="11009" width="3.59765625" style="175" customWidth="1"/>
    <col min="11010" max="11010" width="42.796875" style="175" customWidth="1"/>
    <col min="11011" max="11011" width="8.59765625" style="175" customWidth="1"/>
    <col min="11012" max="11012" width="13.06640625" style="175" customWidth="1"/>
    <col min="11013" max="11013" width="9.33203125" style="175" customWidth="1"/>
    <col min="11014" max="11014" width="13.59765625" style="175" customWidth="1"/>
    <col min="11015" max="11024" width="9.06640625" style="175" customWidth="1"/>
    <col min="11025" max="11264" width="2.33203125" style="175"/>
    <col min="11265" max="11265" width="3.59765625" style="175" customWidth="1"/>
    <col min="11266" max="11266" width="42.796875" style="175" customWidth="1"/>
    <col min="11267" max="11267" width="8.59765625" style="175" customWidth="1"/>
    <col min="11268" max="11268" width="13.06640625" style="175" customWidth="1"/>
    <col min="11269" max="11269" width="9.33203125" style="175" customWidth="1"/>
    <col min="11270" max="11270" width="13.59765625" style="175" customWidth="1"/>
    <col min="11271" max="11280" width="9.06640625" style="175" customWidth="1"/>
    <col min="11281" max="11520" width="2.33203125" style="175"/>
    <col min="11521" max="11521" width="3.59765625" style="175" customWidth="1"/>
    <col min="11522" max="11522" width="42.796875" style="175" customWidth="1"/>
    <col min="11523" max="11523" width="8.59765625" style="175" customWidth="1"/>
    <col min="11524" max="11524" width="13.06640625" style="175" customWidth="1"/>
    <col min="11525" max="11525" width="9.33203125" style="175" customWidth="1"/>
    <col min="11526" max="11526" width="13.59765625" style="175" customWidth="1"/>
    <col min="11527" max="11536" width="9.06640625" style="175" customWidth="1"/>
    <col min="11537" max="11776" width="2.33203125" style="175"/>
    <col min="11777" max="11777" width="3.59765625" style="175" customWidth="1"/>
    <col min="11778" max="11778" width="42.796875" style="175" customWidth="1"/>
    <col min="11779" max="11779" width="8.59765625" style="175" customWidth="1"/>
    <col min="11780" max="11780" width="13.06640625" style="175" customWidth="1"/>
    <col min="11781" max="11781" width="9.33203125" style="175" customWidth="1"/>
    <col min="11782" max="11782" width="13.59765625" style="175" customWidth="1"/>
    <col min="11783" max="11792" width="9.06640625" style="175" customWidth="1"/>
    <col min="11793" max="12032" width="2.33203125" style="175"/>
    <col min="12033" max="12033" width="3.59765625" style="175" customWidth="1"/>
    <col min="12034" max="12034" width="42.796875" style="175" customWidth="1"/>
    <col min="12035" max="12035" width="8.59765625" style="175" customWidth="1"/>
    <col min="12036" max="12036" width="13.06640625" style="175" customWidth="1"/>
    <col min="12037" max="12037" width="9.33203125" style="175" customWidth="1"/>
    <col min="12038" max="12038" width="13.59765625" style="175" customWidth="1"/>
    <col min="12039" max="12048" width="9.06640625" style="175" customWidth="1"/>
    <col min="12049" max="12288" width="2.33203125" style="175"/>
    <col min="12289" max="12289" width="3.59765625" style="175" customWidth="1"/>
    <col min="12290" max="12290" width="42.796875" style="175" customWidth="1"/>
    <col min="12291" max="12291" width="8.59765625" style="175" customWidth="1"/>
    <col min="12292" max="12292" width="13.06640625" style="175" customWidth="1"/>
    <col min="12293" max="12293" width="9.33203125" style="175" customWidth="1"/>
    <col min="12294" max="12294" width="13.59765625" style="175" customWidth="1"/>
    <col min="12295" max="12304" width="9.06640625" style="175" customWidth="1"/>
    <col min="12305" max="12544" width="2.33203125" style="175"/>
    <col min="12545" max="12545" width="3.59765625" style="175" customWidth="1"/>
    <col min="12546" max="12546" width="42.796875" style="175" customWidth="1"/>
    <col min="12547" max="12547" width="8.59765625" style="175" customWidth="1"/>
    <col min="12548" max="12548" width="13.06640625" style="175" customWidth="1"/>
    <col min="12549" max="12549" width="9.33203125" style="175" customWidth="1"/>
    <col min="12550" max="12550" width="13.59765625" style="175" customWidth="1"/>
    <col min="12551" max="12560" width="9.06640625" style="175" customWidth="1"/>
    <col min="12561" max="12800" width="2.33203125" style="175"/>
    <col min="12801" max="12801" width="3.59765625" style="175" customWidth="1"/>
    <col min="12802" max="12802" width="42.796875" style="175" customWidth="1"/>
    <col min="12803" max="12803" width="8.59765625" style="175" customWidth="1"/>
    <col min="12804" max="12804" width="13.06640625" style="175" customWidth="1"/>
    <col min="12805" max="12805" width="9.33203125" style="175" customWidth="1"/>
    <col min="12806" max="12806" width="13.59765625" style="175" customWidth="1"/>
    <col min="12807" max="12816" width="9.06640625" style="175" customWidth="1"/>
    <col min="12817" max="13056" width="2.33203125" style="175"/>
    <col min="13057" max="13057" width="3.59765625" style="175" customWidth="1"/>
    <col min="13058" max="13058" width="42.796875" style="175" customWidth="1"/>
    <col min="13059" max="13059" width="8.59765625" style="175" customWidth="1"/>
    <col min="13060" max="13060" width="13.06640625" style="175" customWidth="1"/>
    <col min="13061" max="13061" width="9.33203125" style="175" customWidth="1"/>
    <col min="13062" max="13062" width="13.59765625" style="175" customWidth="1"/>
    <col min="13063" max="13072" width="9.06640625" style="175" customWidth="1"/>
    <col min="13073" max="13312" width="2.33203125" style="175"/>
    <col min="13313" max="13313" width="3.59765625" style="175" customWidth="1"/>
    <col min="13314" max="13314" width="42.796875" style="175" customWidth="1"/>
    <col min="13315" max="13315" width="8.59765625" style="175" customWidth="1"/>
    <col min="13316" max="13316" width="13.06640625" style="175" customWidth="1"/>
    <col min="13317" max="13317" width="9.33203125" style="175" customWidth="1"/>
    <col min="13318" max="13318" width="13.59765625" style="175" customWidth="1"/>
    <col min="13319" max="13328" width="9.06640625" style="175" customWidth="1"/>
    <col min="13329" max="13568" width="2.33203125" style="175"/>
    <col min="13569" max="13569" width="3.59765625" style="175" customWidth="1"/>
    <col min="13570" max="13570" width="42.796875" style="175" customWidth="1"/>
    <col min="13571" max="13571" width="8.59765625" style="175" customWidth="1"/>
    <col min="13572" max="13572" width="13.06640625" style="175" customWidth="1"/>
    <col min="13573" max="13573" width="9.33203125" style="175" customWidth="1"/>
    <col min="13574" max="13574" width="13.59765625" style="175" customWidth="1"/>
    <col min="13575" max="13584" width="9.06640625" style="175" customWidth="1"/>
    <col min="13585" max="13824" width="2.33203125" style="175"/>
    <col min="13825" max="13825" width="3.59765625" style="175" customWidth="1"/>
    <col min="13826" max="13826" width="42.796875" style="175" customWidth="1"/>
    <col min="13827" max="13827" width="8.59765625" style="175" customWidth="1"/>
    <col min="13828" max="13828" width="13.06640625" style="175" customWidth="1"/>
    <col min="13829" max="13829" width="9.33203125" style="175" customWidth="1"/>
    <col min="13830" max="13830" width="13.59765625" style="175" customWidth="1"/>
    <col min="13831" max="13840" width="9.06640625" style="175" customWidth="1"/>
    <col min="13841" max="14080" width="2.33203125" style="175"/>
    <col min="14081" max="14081" width="3.59765625" style="175" customWidth="1"/>
    <col min="14082" max="14082" width="42.796875" style="175" customWidth="1"/>
    <col min="14083" max="14083" width="8.59765625" style="175" customWidth="1"/>
    <col min="14084" max="14084" width="13.06640625" style="175" customWidth="1"/>
    <col min="14085" max="14085" width="9.33203125" style="175" customWidth="1"/>
    <col min="14086" max="14086" width="13.59765625" style="175" customWidth="1"/>
    <col min="14087" max="14096" width="9.06640625" style="175" customWidth="1"/>
    <col min="14097" max="14336" width="2.33203125" style="175"/>
    <col min="14337" max="14337" width="3.59765625" style="175" customWidth="1"/>
    <col min="14338" max="14338" width="42.796875" style="175" customWidth="1"/>
    <col min="14339" max="14339" width="8.59765625" style="175" customWidth="1"/>
    <col min="14340" max="14340" width="13.06640625" style="175" customWidth="1"/>
    <col min="14341" max="14341" width="9.33203125" style="175" customWidth="1"/>
    <col min="14342" max="14342" width="13.59765625" style="175" customWidth="1"/>
    <col min="14343" max="14352" width="9.06640625" style="175" customWidth="1"/>
    <col min="14353" max="14592" width="2.33203125" style="175"/>
    <col min="14593" max="14593" width="3.59765625" style="175" customWidth="1"/>
    <col min="14594" max="14594" width="42.796875" style="175" customWidth="1"/>
    <col min="14595" max="14595" width="8.59765625" style="175" customWidth="1"/>
    <col min="14596" max="14596" width="13.06640625" style="175" customWidth="1"/>
    <col min="14597" max="14597" width="9.33203125" style="175" customWidth="1"/>
    <col min="14598" max="14598" width="13.59765625" style="175" customWidth="1"/>
    <col min="14599" max="14608" width="9.06640625" style="175" customWidth="1"/>
    <col min="14609" max="14848" width="2.33203125" style="175"/>
    <col min="14849" max="14849" width="3.59765625" style="175" customWidth="1"/>
    <col min="14850" max="14850" width="42.796875" style="175" customWidth="1"/>
    <col min="14851" max="14851" width="8.59765625" style="175" customWidth="1"/>
    <col min="14852" max="14852" width="13.06640625" style="175" customWidth="1"/>
    <col min="14853" max="14853" width="9.33203125" style="175" customWidth="1"/>
    <col min="14854" max="14854" width="13.59765625" style="175" customWidth="1"/>
    <col min="14855" max="14864" width="9.06640625" style="175" customWidth="1"/>
    <col min="14865" max="15104" width="2.33203125" style="175"/>
    <col min="15105" max="15105" width="3.59765625" style="175" customWidth="1"/>
    <col min="15106" max="15106" width="42.796875" style="175" customWidth="1"/>
    <col min="15107" max="15107" width="8.59765625" style="175" customWidth="1"/>
    <col min="15108" max="15108" width="13.06640625" style="175" customWidth="1"/>
    <col min="15109" max="15109" width="9.33203125" style="175" customWidth="1"/>
    <col min="15110" max="15110" width="13.59765625" style="175" customWidth="1"/>
    <col min="15111" max="15120" width="9.06640625" style="175" customWidth="1"/>
    <col min="15121" max="15360" width="2.33203125" style="175"/>
    <col min="15361" max="15361" width="3.59765625" style="175" customWidth="1"/>
    <col min="15362" max="15362" width="42.796875" style="175" customWidth="1"/>
    <col min="15363" max="15363" width="8.59765625" style="175" customWidth="1"/>
    <col min="15364" max="15364" width="13.06640625" style="175" customWidth="1"/>
    <col min="15365" max="15365" width="9.33203125" style="175" customWidth="1"/>
    <col min="15366" max="15366" width="13.59765625" style="175" customWidth="1"/>
    <col min="15367" max="15376" width="9.06640625" style="175" customWidth="1"/>
    <col min="15377" max="15616" width="2.33203125" style="175"/>
    <col min="15617" max="15617" width="3.59765625" style="175" customWidth="1"/>
    <col min="15618" max="15618" width="42.796875" style="175" customWidth="1"/>
    <col min="15619" max="15619" width="8.59765625" style="175" customWidth="1"/>
    <col min="15620" max="15620" width="13.06640625" style="175" customWidth="1"/>
    <col min="15621" max="15621" width="9.33203125" style="175" customWidth="1"/>
    <col min="15622" max="15622" width="13.59765625" style="175" customWidth="1"/>
    <col min="15623" max="15632" width="9.06640625" style="175" customWidth="1"/>
    <col min="15633" max="15872" width="2.33203125" style="175"/>
    <col min="15873" max="15873" width="3.59765625" style="175" customWidth="1"/>
    <col min="15874" max="15874" width="42.796875" style="175" customWidth="1"/>
    <col min="15875" max="15875" width="8.59765625" style="175" customWidth="1"/>
    <col min="15876" max="15876" width="13.06640625" style="175" customWidth="1"/>
    <col min="15877" max="15877" width="9.33203125" style="175" customWidth="1"/>
    <col min="15878" max="15878" width="13.59765625" style="175" customWidth="1"/>
    <col min="15879" max="15888" width="9.06640625" style="175" customWidth="1"/>
    <col min="15889" max="16128" width="2.33203125" style="175"/>
    <col min="16129" max="16129" width="3.59765625" style="175" customWidth="1"/>
    <col min="16130" max="16130" width="42.796875" style="175" customWidth="1"/>
    <col min="16131" max="16131" width="8.59765625" style="175" customWidth="1"/>
    <col min="16132" max="16132" width="13.06640625" style="175" customWidth="1"/>
    <col min="16133" max="16133" width="9.33203125" style="175" customWidth="1"/>
    <col min="16134" max="16134" width="13.59765625" style="175" customWidth="1"/>
    <col min="16135" max="16144" width="9.06640625" style="175" customWidth="1"/>
    <col min="16145" max="16384" width="2.33203125" style="175"/>
  </cols>
  <sheetData>
    <row r="1" spans="1:6" s="140" customFormat="1">
      <c r="A1" s="134"/>
      <c r="B1" s="135"/>
      <c r="C1" s="136"/>
      <c r="D1" s="137"/>
      <c r="E1" s="138"/>
      <c r="F1" s="139"/>
    </row>
    <row r="2" spans="1:6" s="140" customFormat="1" ht="24.4" customHeight="1">
      <c r="A2" s="141"/>
      <c r="B2" s="142" t="s">
        <v>11</v>
      </c>
      <c r="C2" s="188" t="s">
        <v>310</v>
      </c>
      <c r="D2" s="189"/>
      <c r="E2" s="190"/>
      <c r="F2" s="192" t="s">
        <v>311</v>
      </c>
    </row>
    <row r="3" spans="1:6" s="140" customFormat="1">
      <c r="A3" s="141"/>
      <c r="B3" s="143"/>
      <c r="C3" s="189"/>
      <c r="D3" s="189"/>
      <c r="E3" s="190"/>
      <c r="F3" s="193"/>
    </row>
    <row r="4" spans="1:6" s="140" customFormat="1">
      <c r="A4" s="141"/>
      <c r="B4" s="144"/>
      <c r="C4" s="191"/>
      <c r="D4" s="191"/>
      <c r="E4" s="190"/>
      <c r="F4" s="193"/>
    </row>
    <row r="5" spans="1:6" s="140" customFormat="1" ht="46.15" customHeight="1">
      <c r="A5" s="141"/>
      <c r="B5" s="142" t="s">
        <v>12</v>
      </c>
      <c r="C5" s="194" t="s">
        <v>309</v>
      </c>
      <c r="D5" s="195"/>
      <c r="E5" s="195"/>
      <c r="F5" s="145"/>
    </row>
    <row r="6" spans="1:6" s="140" customFormat="1">
      <c r="A6" s="141"/>
      <c r="B6" s="146" t="s">
        <v>13</v>
      </c>
      <c r="C6" s="26" t="s">
        <v>216</v>
      </c>
      <c r="D6" s="26"/>
      <c r="E6" s="139" t="s">
        <v>217</v>
      </c>
      <c r="F6" s="147" t="s">
        <v>312</v>
      </c>
    </row>
    <row r="7" spans="1:6" s="140" customFormat="1">
      <c r="A7" s="148"/>
      <c r="B7" s="149"/>
      <c r="C7" s="150" t="s">
        <v>343</v>
      </c>
      <c r="D7" s="150"/>
      <c r="E7" s="150"/>
      <c r="F7" s="151"/>
    </row>
    <row r="8" spans="1:6" s="140" customFormat="1" ht="14.25">
      <c r="A8" s="152"/>
      <c r="B8" s="153"/>
      <c r="C8" s="154"/>
      <c r="D8" s="155"/>
      <c r="E8" s="132"/>
      <c r="F8" s="132"/>
    </row>
    <row r="9" spans="1:6" s="140" customFormat="1" ht="15.75">
      <c r="A9" s="156"/>
      <c r="B9" s="157" t="s">
        <v>218</v>
      </c>
      <c r="C9" s="158"/>
      <c r="D9" s="159"/>
      <c r="E9" s="159"/>
      <c r="F9" s="158"/>
    </row>
    <row r="10" spans="1:6" s="140" customFormat="1" ht="15.75">
      <c r="A10" s="160"/>
      <c r="B10" s="161" t="s">
        <v>219</v>
      </c>
      <c r="C10" s="162"/>
      <c r="D10" s="163"/>
      <c r="E10" s="163"/>
      <c r="F10" s="162"/>
    </row>
    <row r="11" spans="1:6" s="140" customFormat="1" ht="31.5" customHeight="1">
      <c r="A11" s="164"/>
      <c r="B11" s="3"/>
      <c r="C11" s="165"/>
      <c r="D11" s="166"/>
      <c r="E11" s="166"/>
      <c r="F11" s="165"/>
    </row>
    <row r="12" spans="1:6" s="140" customFormat="1">
      <c r="A12" s="167"/>
      <c r="B12" s="168" t="s">
        <v>220</v>
      </c>
      <c r="C12" s="168"/>
      <c r="D12" s="159"/>
      <c r="E12" s="159"/>
      <c r="F12" s="158"/>
    </row>
    <row r="13" spans="1:6" s="140" customFormat="1">
      <c r="A13" s="169"/>
      <c r="B13" s="161" t="s">
        <v>219</v>
      </c>
      <c r="C13" s="170"/>
      <c r="D13" s="163"/>
      <c r="E13" s="163"/>
      <c r="F13" s="162"/>
    </row>
    <row r="14" spans="1:6" s="140" customFormat="1" ht="23.65" customHeight="1">
      <c r="A14" s="171"/>
      <c r="B14" s="3"/>
      <c r="C14" s="26"/>
      <c r="D14" s="166"/>
      <c r="E14" s="166"/>
      <c r="F14" s="165"/>
    </row>
    <row r="15" spans="1:6" s="140" customFormat="1">
      <c r="A15" s="172"/>
      <c r="B15" s="168" t="s">
        <v>221</v>
      </c>
      <c r="C15" s="168"/>
      <c r="D15" s="159"/>
      <c r="E15" s="159"/>
      <c r="F15" s="158"/>
    </row>
    <row r="16" spans="1:6" s="140" customFormat="1" ht="30.75" customHeight="1">
      <c r="A16" s="172"/>
      <c r="B16" s="3" t="s">
        <v>222</v>
      </c>
      <c r="C16" s="26"/>
      <c r="D16" s="166"/>
      <c r="E16" s="166"/>
      <c r="F16" s="165"/>
    </row>
    <row r="17" spans="1:7" s="140" customFormat="1">
      <c r="A17" s="134"/>
      <c r="B17" s="135"/>
      <c r="C17" s="136"/>
      <c r="D17" s="137"/>
      <c r="E17" s="138"/>
      <c r="F17" s="138"/>
    </row>
    <row r="18" spans="1:7" s="140" customFormat="1">
      <c r="A18" s="134"/>
      <c r="B18" s="135"/>
      <c r="C18" s="136"/>
      <c r="D18" s="137"/>
      <c r="E18" s="138"/>
      <c r="F18" s="138"/>
    </row>
    <row r="19" spans="1:7" s="140" customFormat="1">
      <c r="A19" s="134"/>
      <c r="B19" s="133" t="s">
        <v>16</v>
      </c>
      <c r="C19" s="173"/>
      <c r="D19" s="174"/>
      <c r="E19" s="174"/>
      <c r="F19" s="174"/>
    </row>
    <row r="20" spans="1:7" s="140" customFormat="1" ht="45" customHeight="1">
      <c r="A20" s="134"/>
      <c r="B20" s="185" t="s">
        <v>223</v>
      </c>
      <c r="C20" s="185"/>
      <c r="D20" s="185"/>
      <c r="E20" s="185"/>
      <c r="F20" s="185"/>
    </row>
    <row r="21" spans="1:7" s="140" customFormat="1" ht="26.65" customHeight="1">
      <c r="A21" s="134"/>
      <c r="B21" s="185" t="s">
        <v>21</v>
      </c>
      <c r="C21" s="185"/>
      <c r="D21" s="185"/>
      <c r="E21" s="185"/>
      <c r="F21" s="185"/>
    </row>
    <row r="22" spans="1:7" s="140" customFormat="1" ht="42.4" customHeight="1">
      <c r="A22" s="134"/>
      <c r="B22" s="185" t="s">
        <v>224</v>
      </c>
      <c r="C22" s="185"/>
      <c r="D22" s="185"/>
      <c r="E22" s="185"/>
      <c r="F22" s="185"/>
    </row>
    <row r="23" spans="1:7" s="140" customFormat="1" ht="40.5" customHeight="1">
      <c r="A23" s="134"/>
      <c r="B23" s="185" t="s">
        <v>225</v>
      </c>
      <c r="C23" s="185"/>
      <c r="D23" s="185"/>
      <c r="E23" s="185"/>
      <c r="F23" s="185"/>
    </row>
    <row r="24" spans="1:7" s="140" customFormat="1" ht="29.65" customHeight="1">
      <c r="A24" s="134"/>
      <c r="B24" s="185" t="s">
        <v>226</v>
      </c>
      <c r="C24" s="185"/>
      <c r="D24" s="185"/>
      <c r="E24" s="185"/>
      <c r="F24" s="185"/>
    </row>
    <row r="25" spans="1:7" s="140" customFormat="1" ht="43.15" customHeight="1">
      <c r="A25" s="134"/>
      <c r="B25" s="185" t="s">
        <v>227</v>
      </c>
      <c r="C25" s="185"/>
      <c r="D25" s="185"/>
      <c r="E25" s="185"/>
      <c r="F25" s="185"/>
    </row>
    <row r="26" spans="1:7" s="140" customFormat="1" ht="30" customHeight="1">
      <c r="A26" s="134"/>
      <c r="B26" s="185" t="s">
        <v>228</v>
      </c>
      <c r="C26" s="185"/>
      <c r="D26" s="185"/>
      <c r="E26" s="185"/>
      <c r="F26" s="185"/>
    </row>
    <row r="27" spans="1:7" s="140" customFormat="1" ht="43.5" customHeight="1">
      <c r="A27" s="134"/>
      <c r="B27" s="185" t="s">
        <v>229</v>
      </c>
      <c r="C27" s="185"/>
      <c r="D27" s="185"/>
      <c r="E27" s="185"/>
      <c r="F27" s="185"/>
    </row>
    <row r="28" spans="1:7" s="140" customFormat="1" ht="44.65" customHeight="1">
      <c r="A28" s="134"/>
      <c r="B28" s="198" t="s">
        <v>230</v>
      </c>
      <c r="C28" s="198"/>
      <c r="D28" s="198"/>
      <c r="E28" s="198"/>
      <c r="F28" s="198"/>
      <c r="G28" s="182"/>
    </row>
    <row r="29" spans="1:7" s="140" customFormat="1">
      <c r="A29" s="134"/>
      <c r="B29" s="185" t="s">
        <v>231</v>
      </c>
      <c r="C29" s="185"/>
      <c r="D29" s="185"/>
      <c r="E29" s="185"/>
      <c r="F29" s="185"/>
    </row>
    <row r="30" spans="1:7" s="140" customFormat="1" ht="30.4" customHeight="1">
      <c r="A30" s="134"/>
      <c r="B30" s="185" t="s">
        <v>232</v>
      </c>
      <c r="C30" s="185"/>
      <c r="D30" s="185"/>
      <c r="E30" s="185"/>
      <c r="F30" s="185"/>
    </row>
    <row r="31" spans="1:7" s="140" customFormat="1" ht="18" customHeight="1">
      <c r="A31" s="134"/>
      <c r="B31" s="185" t="s">
        <v>20</v>
      </c>
      <c r="C31" s="185"/>
      <c r="D31" s="185"/>
      <c r="E31" s="185"/>
      <c r="F31" s="185"/>
    </row>
    <row r="32" spans="1:7" s="140" customFormat="1" ht="22.5" customHeight="1">
      <c r="A32" s="134"/>
      <c r="B32" s="185" t="s">
        <v>233</v>
      </c>
      <c r="C32" s="185"/>
      <c r="D32" s="185"/>
      <c r="E32" s="185"/>
      <c r="F32" s="185"/>
    </row>
    <row r="33" spans="1:7" s="140" customFormat="1" ht="22.5" customHeight="1">
      <c r="A33" s="134"/>
      <c r="B33" s="185" t="s">
        <v>234</v>
      </c>
      <c r="C33" s="185"/>
      <c r="D33" s="185"/>
      <c r="E33" s="185"/>
      <c r="F33" s="185"/>
    </row>
    <row r="34" spans="1:7" s="140" customFormat="1" ht="22.5" customHeight="1">
      <c r="A34" s="134"/>
      <c r="B34" s="185" t="s">
        <v>235</v>
      </c>
      <c r="C34" s="185"/>
      <c r="D34" s="185"/>
      <c r="E34" s="185"/>
      <c r="F34" s="185"/>
    </row>
    <row r="35" spans="1:7" s="140" customFormat="1" ht="31.9" customHeight="1">
      <c r="A35" s="134"/>
      <c r="B35" s="184" t="s">
        <v>344</v>
      </c>
      <c r="C35" s="185"/>
      <c r="D35" s="185"/>
      <c r="E35" s="185"/>
      <c r="F35" s="185"/>
    </row>
    <row r="36" spans="1:7" s="140" customFormat="1" ht="22.5" customHeight="1">
      <c r="A36" s="134"/>
      <c r="B36" s="185" t="s">
        <v>236</v>
      </c>
      <c r="C36" s="185"/>
      <c r="D36" s="185"/>
      <c r="E36" s="185"/>
      <c r="F36" s="185"/>
    </row>
    <row r="37" spans="1:7" s="140" customFormat="1" ht="22.5" customHeight="1">
      <c r="A37" s="134"/>
      <c r="B37" s="185" t="s">
        <v>237</v>
      </c>
      <c r="C37" s="185"/>
      <c r="D37" s="185"/>
      <c r="E37" s="185"/>
      <c r="F37" s="185"/>
    </row>
    <row r="38" spans="1:7" s="140" customFormat="1">
      <c r="A38" s="134"/>
      <c r="B38" s="133"/>
      <c r="C38" s="173"/>
      <c r="D38" s="174"/>
      <c r="E38" s="174"/>
      <c r="F38" s="174"/>
    </row>
    <row r="39" spans="1:7" s="140" customFormat="1">
      <c r="A39" s="134"/>
      <c r="B39" s="133" t="s">
        <v>22</v>
      </c>
      <c r="C39" s="173"/>
      <c r="D39" s="174"/>
      <c r="E39" s="174"/>
      <c r="F39" s="174"/>
    </row>
    <row r="40" spans="1:7" s="140" customFormat="1">
      <c r="A40" s="134"/>
      <c r="B40" s="185" t="s">
        <v>238</v>
      </c>
      <c r="C40" s="185"/>
      <c r="D40" s="185"/>
      <c r="E40" s="185"/>
      <c r="F40" s="185"/>
    </row>
    <row r="41" spans="1:7" s="140" customFormat="1" ht="42.75" customHeight="1">
      <c r="A41" s="134"/>
      <c r="B41" s="198" t="s">
        <v>346</v>
      </c>
      <c r="C41" s="198"/>
      <c r="D41" s="198"/>
      <c r="E41" s="198"/>
      <c r="F41" s="198"/>
      <c r="G41" s="182"/>
    </row>
    <row r="42" spans="1:7" s="140" customFormat="1">
      <c r="A42" s="134"/>
      <c r="B42" s="133"/>
      <c r="C42" s="173"/>
      <c r="D42" s="174"/>
      <c r="E42" s="174"/>
      <c r="F42" s="174"/>
    </row>
    <row r="43" spans="1:7" s="140" customFormat="1">
      <c r="A43" s="134"/>
      <c r="B43" s="133" t="s">
        <v>23</v>
      </c>
      <c r="C43" s="173"/>
      <c r="D43" s="174"/>
      <c r="E43" s="174"/>
      <c r="F43" s="174"/>
    </row>
    <row r="44" spans="1:7" s="140" customFormat="1" ht="42" customHeight="1">
      <c r="A44" s="134"/>
      <c r="B44" s="185" t="s">
        <v>239</v>
      </c>
      <c r="C44" s="185"/>
      <c r="D44" s="185"/>
      <c r="E44" s="185"/>
      <c r="F44" s="185"/>
    </row>
    <row r="45" spans="1:7" s="140" customFormat="1" ht="15" customHeight="1">
      <c r="A45" s="134"/>
      <c r="B45" s="185" t="s">
        <v>240</v>
      </c>
      <c r="C45" s="185"/>
      <c r="D45" s="185"/>
      <c r="E45" s="185"/>
      <c r="F45" s="185"/>
    </row>
    <row r="46" spans="1:7" s="140" customFormat="1" ht="58.9" customHeight="1">
      <c r="A46" s="134"/>
      <c r="B46" s="185" t="s">
        <v>241</v>
      </c>
      <c r="C46" s="185"/>
      <c r="D46" s="185"/>
      <c r="E46" s="185"/>
      <c r="F46" s="185"/>
    </row>
    <row r="47" spans="1:7" s="140" customFormat="1" ht="28.5" customHeight="1">
      <c r="A47" s="134"/>
      <c r="B47" s="185" t="s">
        <v>242</v>
      </c>
      <c r="C47" s="185"/>
      <c r="D47" s="185"/>
      <c r="E47" s="185"/>
      <c r="F47" s="185"/>
    </row>
    <row r="48" spans="1:7" s="140" customFormat="1" ht="27.75" customHeight="1">
      <c r="A48" s="134"/>
      <c r="B48" s="185" t="s">
        <v>243</v>
      </c>
      <c r="C48" s="185"/>
      <c r="D48" s="185"/>
      <c r="E48" s="185"/>
      <c r="F48" s="185"/>
    </row>
    <row r="49" spans="1:6" s="140" customFormat="1" ht="55.9" customHeight="1">
      <c r="A49" s="134"/>
      <c r="B49" s="185" t="s">
        <v>244</v>
      </c>
      <c r="C49" s="185"/>
      <c r="D49" s="185"/>
      <c r="E49" s="185"/>
      <c r="F49" s="185"/>
    </row>
    <row r="50" spans="1:6" s="140" customFormat="1" ht="30" customHeight="1">
      <c r="A50" s="134"/>
      <c r="B50" s="185" t="s">
        <v>245</v>
      </c>
      <c r="C50" s="185"/>
      <c r="D50" s="185"/>
      <c r="E50" s="185"/>
      <c r="F50" s="185"/>
    </row>
    <row r="51" spans="1:6" s="140" customFormat="1" ht="28.9" customHeight="1">
      <c r="A51" s="134"/>
      <c r="B51" s="185" t="s">
        <v>246</v>
      </c>
      <c r="C51" s="185"/>
      <c r="D51" s="185"/>
      <c r="E51" s="185"/>
      <c r="F51" s="185"/>
    </row>
    <row r="52" spans="1:6" s="140" customFormat="1" ht="29.65" customHeight="1">
      <c r="A52" s="134"/>
      <c r="B52" s="185" t="s">
        <v>247</v>
      </c>
      <c r="C52" s="185"/>
      <c r="D52" s="185"/>
      <c r="E52" s="185"/>
      <c r="F52" s="185"/>
    </row>
    <row r="53" spans="1:6" s="140" customFormat="1" ht="17.649999999999999" customHeight="1">
      <c r="A53" s="134"/>
      <c r="B53" s="185" t="s">
        <v>24</v>
      </c>
      <c r="C53" s="185"/>
      <c r="D53" s="185"/>
      <c r="E53" s="185"/>
      <c r="F53" s="185"/>
    </row>
    <row r="54" spans="1:6" s="140" customFormat="1">
      <c r="A54" s="134"/>
      <c r="B54" s="185" t="s">
        <v>25</v>
      </c>
      <c r="C54" s="185"/>
      <c r="D54" s="185"/>
      <c r="E54" s="185"/>
      <c r="F54" s="185"/>
    </row>
    <row r="55" spans="1:6" s="140" customFormat="1" ht="13.25" customHeight="1">
      <c r="A55" s="134"/>
      <c r="B55" s="185" t="s">
        <v>248</v>
      </c>
      <c r="C55" s="185"/>
      <c r="D55" s="185"/>
      <c r="E55" s="185"/>
      <c r="F55" s="185"/>
    </row>
    <row r="56" spans="1:6" s="140" customFormat="1" ht="13.25" customHeight="1">
      <c r="A56" s="134"/>
      <c r="B56" s="185" t="s">
        <v>26</v>
      </c>
      <c r="C56" s="185"/>
      <c r="D56" s="185"/>
      <c r="E56" s="185"/>
      <c r="F56" s="185"/>
    </row>
    <row r="57" spans="1:6" s="140" customFormat="1" ht="13.25" customHeight="1">
      <c r="A57" s="134"/>
      <c r="B57" s="185" t="s">
        <v>27</v>
      </c>
      <c r="C57" s="185"/>
      <c r="D57" s="185"/>
      <c r="E57" s="185"/>
      <c r="F57" s="185"/>
    </row>
    <row r="58" spans="1:6" s="140" customFormat="1" ht="13.25" customHeight="1">
      <c r="A58" s="134"/>
      <c r="B58" s="185" t="s">
        <v>28</v>
      </c>
      <c r="C58" s="185"/>
      <c r="D58" s="185"/>
      <c r="E58" s="185"/>
      <c r="F58" s="185"/>
    </row>
    <row r="59" spans="1:6" s="140" customFormat="1" ht="13.25" customHeight="1">
      <c r="A59" s="134"/>
      <c r="B59" s="185" t="s">
        <v>29</v>
      </c>
      <c r="C59" s="185"/>
      <c r="D59" s="185"/>
      <c r="E59" s="185"/>
      <c r="F59" s="185"/>
    </row>
    <row r="60" spans="1:6" s="140" customFormat="1" ht="13.25" customHeight="1">
      <c r="A60" s="134"/>
      <c r="B60" s="185" t="s">
        <v>249</v>
      </c>
      <c r="C60" s="185"/>
      <c r="D60" s="185"/>
      <c r="E60" s="185"/>
      <c r="F60" s="185"/>
    </row>
    <row r="61" spans="1:6" s="140" customFormat="1" ht="13.25" customHeight="1">
      <c r="A61" s="134"/>
      <c r="B61" s="184" t="s">
        <v>37</v>
      </c>
      <c r="C61" s="185"/>
      <c r="D61" s="185"/>
      <c r="E61" s="185"/>
      <c r="F61" s="185"/>
    </row>
    <row r="62" spans="1:6" s="140" customFormat="1" ht="13.25" customHeight="1">
      <c r="A62" s="134"/>
      <c r="B62" s="185" t="s">
        <v>30</v>
      </c>
      <c r="C62" s="185"/>
      <c r="D62" s="185"/>
      <c r="E62" s="185"/>
      <c r="F62" s="185"/>
    </row>
    <row r="63" spans="1:6" s="140" customFormat="1" ht="13.25" customHeight="1">
      <c r="A63" s="134"/>
      <c r="B63" s="185" t="s">
        <v>31</v>
      </c>
      <c r="C63" s="185"/>
      <c r="D63" s="185"/>
      <c r="E63" s="185"/>
      <c r="F63" s="185"/>
    </row>
    <row r="64" spans="1:6" s="140" customFormat="1" ht="13.25" customHeight="1">
      <c r="A64" s="134"/>
      <c r="B64" s="185" t="s">
        <v>32</v>
      </c>
      <c r="C64" s="185"/>
      <c r="D64" s="185"/>
      <c r="E64" s="185"/>
      <c r="F64" s="185"/>
    </row>
    <row r="65" spans="1:6" s="140" customFormat="1" ht="13.25" customHeight="1">
      <c r="A65" s="134"/>
      <c r="B65" s="185" t="s">
        <v>33</v>
      </c>
      <c r="C65" s="185"/>
      <c r="D65" s="185"/>
      <c r="E65" s="185"/>
      <c r="F65" s="185"/>
    </row>
    <row r="66" spans="1:6" s="140" customFormat="1" ht="26.25" customHeight="1">
      <c r="A66" s="134"/>
      <c r="B66" s="185" t="s">
        <v>250</v>
      </c>
      <c r="C66" s="185"/>
      <c r="D66" s="185"/>
      <c r="E66" s="185"/>
      <c r="F66" s="185"/>
    </row>
    <row r="67" spans="1:6" s="140" customFormat="1">
      <c r="A67" s="134"/>
      <c r="B67" s="185" t="s">
        <v>34</v>
      </c>
      <c r="C67" s="185"/>
      <c r="D67" s="185"/>
      <c r="E67" s="185"/>
      <c r="F67" s="185"/>
    </row>
    <row r="68" spans="1:6" s="140" customFormat="1" ht="15.75" customHeight="1">
      <c r="A68" s="134"/>
      <c r="B68" s="185" t="s">
        <v>35</v>
      </c>
      <c r="C68" s="185"/>
      <c r="D68" s="185"/>
      <c r="E68" s="185"/>
      <c r="F68" s="185"/>
    </row>
    <row r="69" spans="1:6" s="140" customFormat="1" ht="29.25" customHeight="1">
      <c r="A69" s="134"/>
      <c r="B69" s="185" t="s">
        <v>36</v>
      </c>
      <c r="C69" s="185"/>
      <c r="D69" s="185"/>
      <c r="E69" s="185"/>
      <c r="F69" s="185"/>
    </row>
    <row r="70" spans="1:6" s="140" customFormat="1" ht="12.75" customHeight="1">
      <c r="A70" s="134"/>
      <c r="B70" s="133"/>
      <c r="C70" s="173"/>
      <c r="D70" s="174"/>
      <c r="E70" s="174"/>
      <c r="F70" s="174"/>
    </row>
    <row r="71" spans="1:6" s="140" customFormat="1" ht="18.75" customHeight="1">
      <c r="A71" s="134"/>
      <c r="B71" s="133" t="s">
        <v>38</v>
      </c>
      <c r="C71" s="173"/>
      <c r="D71" s="174"/>
      <c r="E71" s="174"/>
      <c r="F71" s="174"/>
    </row>
    <row r="72" spans="1:6" s="140" customFormat="1" ht="29.65" customHeight="1">
      <c r="A72" s="134"/>
      <c r="B72" s="185" t="s">
        <v>39</v>
      </c>
      <c r="C72" s="185"/>
      <c r="D72" s="185"/>
      <c r="E72" s="185"/>
      <c r="F72" s="185"/>
    </row>
    <row r="73" spans="1:6" s="140" customFormat="1" ht="41.65" customHeight="1">
      <c r="A73" s="134"/>
      <c r="B73" s="185" t="s">
        <v>40</v>
      </c>
      <c r="C73" s="185"/>
      <c r="D73" s="185"/>
      <c r="E73" s="185"/>
      <c r="F73" s="185"/>
    </row>
    <row r="74" spans="1:6" s="140" customFormat="1" ht="56.65" customHeight="1">
      <c r="A74" s="134"/>
      <c r="B74" s="185" t="s">
        <v>251</v>
      </c>
      <c r="C74" s="185"/>
      <c r="D74" s="185"/>
      <c r="E74" s="185"/>
      <c r="F74" s="185"/>
    </row>
    <row r="75" spans="1:6" s="140" customFormat="1" ht="46.9" customHeight="1">
      <c r="A75" s="134"/>
      <c r="B75" s="185" t="s">
        <v>41</v>
      </c>
      <c r="C75" s="185"/>
      <c r="D75" s="185"/>
      <c r="E75" s="185"/>
      <c r="F75" s="185"/>
    </row>
    <row r="76" spans="1:6" s="140" customFormat="1" ht="56.65" customHeight="1">
      <c r="A76" s="134"/>
      <c r="B76" s="185" t="s">
        <v>252</v>
      </c>
      <c r="C76" s="185"/>
      <c r="D76" s="185"/>
      <c r="E76" s="185"/>
      <c r="F76" s="185"/>
    </row>
    <row r="77" spans="1:6" s="140" customFormat="1" ht="31.5" customHeight="1">
      <c r="A77" s="134"/>
      <c r="B77" s="185" t="s">
        <v>253</v>
      </c>
      <c r="C77" s="185"/>
      <c r="D77" s="185"/>
      <c r="E77" s="185"/>
      <c r="F77" s="185"/>
    </row>
    <row r="78" spans="1:6" s="140" customFormat="1" ht="57.4" customHeight="1">
      <c r="A78" s="134"/>
      <c r="B78" s="185" t="s">
        <v>254</v>
      </c>
      <c r="C78" s="185"/>
      <c r="D78" s="185"/>
      <c r="E78" s="185"/>
      <c r="F78" s="185"/>
    </row>
    <row r="79" spans="1:6" s="140" customFormat="1" ht="30.75" customHeight="1">
      <c r="A79" s="134"/>
      <c r="B79" s="185" t="s">
        <v>42</v>
      </c>
      <c r="C79" s="185"/>
      <c r="D79" s="185"/>
      <c r="E79" s="185"/>
      <c r="F79" s="185"/>
    </row>
    <row r="80" spans="1:6" s="140" customFormat="1" ht="15.4" customHeight="1">
      <c r="A80" s="134"/>
      <c r="B80" s="185" t="s">
        <v>43</v>
      </c>
      <c r="C80" s="185"/>
      <c r="D80" s="185"/>
      <c r="E80" s="185"/>
      <c r="F80" s="185"/>
    </row>
    <row r="81" spans="1:6" s="140" customFormat="1">
      <c r="A81" s="134"/>
      <c r="B81" s="185" t="s">
        <v>255</v>
      </c>
      <c r="C81" s="185"/>
      <c r="D81" s="185"/>
      <c r="E81" s="185"/>
      <c r="F81" s="185"/>
    </row>
    <row r="82" spans="1:6" s="140" customFormat="1">
      <c r="A82" s="134"/>
      <c r="B82" s="185" t="s">
        <v>44</v>
      </c>
      <c r="C82" s="185"/>
      <c r="D82" s="185"/>
      <c r="E82" s="185"/>
      <c r="F82" s="185"/>
    </row>
    <row r="83" spans="1:6" s="140" customFormat="1">
      <c r="A83" s="134"/>
      <c r="B83" s="185" t="s">
        <v>45</v>
      </c>
      <c r="C83" s="185"/>
      <c r="D83" s="185"/>
      <c r="E83" s="185"/>
      <c r="F83" s="185"/>
    </row>
    <row r="84" spans="1:6" s="140" customFormat="1" ht="13.25" customHeight="1">
      <c r="A84" s="134"/>
      <c r="B84" s="185" t="s">
        <v>46</v>
      </c>
      <c r="C84" s="185"/>
      <c r="D84" s="185"/>
      <c r="E84" s="185"/>
      <c r="F84" s="185"/>
    </row>
    <row r="85" spans="1:6" s="140" customFormat="1" ht="13.25" customHeight="1">
      <c r="A85" s="134"/>
      <c r="B85" s="185" t="s">
        <v>47</v>
      </c>
      <c r="C85" s="185"/>
      <c r="D85" s="185"/>
      <c r="E85" s="185"/>
      <c r="F85" s="185"/>
    </row>
    <row r="86" spans="1:6" s="140" customFormat="1" ht="13.25" customHeight="1">
      <c r="A86" s="134"/>
      <c r="B86" s="185" t="s">
        <v>48</v>
      </c>
      <c r="C86" s="185"/>
      <c r="D86" s="185"/>
      <c r="E86" s="185"/>
      <c r="F86" s="185"/>
    </row>
    <row r="87" spans="1:6" s="140" customFormat="1" ht="13.25" customHeight="1">
      <c r="A87" s="134"/>
      <c r="B87" s="185" t="s">
        <v>49</v>
      </c>
      <c r="C87" s="185"/>
      <c r="D87" s="185"/>
      <c r="E87" s="185"/>
      <c r="F87" s="185"/>
    </row>
    <row r="88" spans="1:6" s="140" customFormat="1">
      <c r="A88" s="134"/>
      <c r="B88" s="185" t="s">
        <v>256</v>
      </c>
      <c r="C88" s="185"/>
      <c r="D88" s="185"/>
      <c r="E88" s="185"/>
      <c r="F88" s="185"/>
    </row>
    <row r="89" spans="1:6" s="140" customFormat="1" ht="29.25" customHeight="1">
      <c r="A89" s="134"/>
      <c r="B89" s="185" t="s">
        <v>50</v>
      </c>
      <c r="C89" s="185"/>
      <c r="D89" s="185"/>
      <c r="E89" s="185"/>
      <c r="F89" s="185"/>
    </row>
    <row r="90" spans="1:6" s="140" customFormat="1" ht="28.5" customHeight="1">
      <c r="A90" s="134"/>
      <c r="B90" s="185" t="s">
        <v>51</v>
      </c>
      <c r="C90" s="185"/>
      <c r="D90" s="185"/>
      <c r="E90" s="185"/>
      <c r="F90" s="185"/>
    </row>
    <row r="91" spans="1:6" s="140" customFormat="1" ht="58.9" customHeight="1">
      <c r="A91" s="134"/>
      <c r="B91" s="185" t="s">
        <v>257</v>
      </c>
      <c r="C91" s="185"/>
      <c r="D91" s="185"/>
      <c r="E91" s="185"/>
      <c r="F91" s="185"/>
    </row>
    <row r="92" spans="1:6" s="140" customFormat="1" ht="30.4" customHeight="1">
      <c r="A92" s="134"/>
      <c r="B92" s="185" t="s">
        <v>258</v>
      </c>
      <c r="C92" s="185"/>
      <c r="D92" s="185"/>
      <c r="E92" s="185"/>
      <c r="F92" s="185"/>
    </row>
    <row r="93" spans="1:6" s="140" customFormat="1" ht="16.5" customHeight="1">
      <c r="A93" s="134"/>
      <c r="B93" s="185" t="s">
        <v>52</v>
      </c>
      <c r="C93" s="185"/>
      <c r="D93" s="185"/>
      <c r="E93" s="185"/>
      <c r="F93" s="185"/>
    </row>
    <row r="94" spans="1:6" s="140" customFormat="1" ht="30" customHeight="1">
      <c r="A94" s="134"/>
      <c r="B94" s="185" t="s">
        <v>53</v>
      </c>
      <c r="C94" s="185"/>
      <c r="D94" s="185"/>
      <c r="E94" s="185"/>
      <c r="F94" s="185"/>
    </row>
    <row r="95" spans="1:6" s="140" customFormat="1" ht="45.4" customHeight="1">
      <c r="A95" s="134"/>
      <c r="B95" s="185" t="s">
        <v>56</v>
      </c>
      <c r="C95" s="185"/>
      <c r="D95" s="185"/>
      <c r="E95" s="185"/>
      <c r="F95" s="185"/>
    </row>
    <row r="96" spans="1:6" s="140" customFormat="1" ht="29.25" customHeight="1">
      <c r="A96" s="134"/>
      <c r="B96" s="185" t="s">
        <v>57</v>
      </c>
      <c r="C96" s="185"/>
      <c r="D96" s="185"/>
      <c r="E96" s="185"/>
      <c r="F96" s="185"/>
    </row>
    <row r="97" spans="1:6" s="140" customFormat="1" ht="43.5" customHeight="1">
      <c r="A97" s="134"/>
      <c r="B97" s="185" t="s">
        <v>259</v>
      </c>
      <c r="C97" s="185"/>
      <c r="D97" s="185"/>
      <c r="E97" s="185"/>
      <c r="F97" s="185"/>
    </row>
    <row r="98" spans="1:6" s="140" customFormat="1" ht="55.5" customHeight="1">
      <c r="A98" s="134"/>
      <c r="B98" s="185" t="s">
        <v>260</v>
      </c>
      <c r="C98" s="185"/>
      <c r="D98" s="185"/>
      <c r="E98" s="185"/>
      <c r="F98" s="185"/>
    </row>
    <row r="99" spans="1:6" s="140" customFormat="1">
      <c r="A99" s="134"/>
      <c r="B99" s="185" t="s">
        <v>261</v>
      </c>
      <c r="C99" s="185"/>
      <c r="D99" s="185"/>
      <c r="E99" s="185"/>
      <c r="F99" s="185"/>
    </row>
    <row r="100" spans="1:6" s="140" customFormat="1" ht="32.25" customHeight="1">
      <c r="A100" s="134"/>
      <c r="B100" s="185" t="s">
        <v>262</v>
      </c>
      <c r="C100" s="185"/>
      <c r="D100" s="185"/>
      <c r="E100" s="185"/>
      <c r="F100" s="185"/>
    </row>
    <row r="101" spans="1:6" s="140" customFormat="1" ht="30" customHeight="1">
      <c r="A101" s="134"/>
      <c r="B101" s="185" t="s">
        <v>54</v>
      </c>
      <c r="C101" s="185"/>
      <c r="D101" s="185"/>
      <c r="E101" s="185"/>
      <c r="F101" s="185"/>
    </row>
    <row r="102" spans="1:6" s="140" customFormat="1" ht="16.149999999999999" customHeight="1">
      <c r="A102" s="134"/>
      <c r="B102" s="185" t="s">
        <v>55</v>
      </c>
      <c r="C102" s="185"/>
      <c r="D102" s="185"/>
      <c r="E102" s="185"/>
      <c r="F102" s="185"/>
    </row>
    <row r="103" spans="1:6" s="140" customFormat="1">
      <c r="A103" s="134"/>
      <c r="B103" s="185" t="s">
        <v>58</v>
      </c>
      <c r="C103" s="185"/>
      <c r="D103" s="185"/>
      <c r="E103" s="185"/>
      <c r="F103" s="185"/>
    </row>
    <row r="104" spans="1:6" s="140" customFormat="1">
      <c r="A104" s="134"/>
      <c r="B104" s="185" t="s">
        <v>59</v>
      </c>
      <c r="C104" s="185"/>
      <c r="D104" s="185"/>
      <c r="E104" s="185"/>
      <c r="F104" s="185"/>
    </row>
    <row r="105" spans="1:6" s="140" customFormat="1">
      <c r="A105" s="134"/>
      <c r="B105" s="185" t="s">
        <v>263</v>
      </c>
      <c r="C105" s="185"/>
      <c r="D105" s="185"/>
      <c r="E105" s="185"/>
      <c r="F105" s="185"/>
    </row>
    <row r="106" spans="1:6" s="140" customFormat="1" ht="31.5" customHeight="1">
      <c r="A106" s="134"/>
      <c r="B106" s="185" t="s">
        <v>264</v>
      </c>
      <c r="C106" s="185"/>
      <c r="D106" s="185"/>
      <c r="E106" s="185"/>
      <c r="F106" s="185"/>
    </row>
    <row r="107" spans="1:6" s="140" customFormat="1" ht="42.75" customHeight="1">
      <c r="A107" s="134"/>
      <c r="B107" s="185" t="s">
        <v>265</v>
      </c>
      <c r="C107" s="185"/>
      <c r="D107" s="185"/>
      <c r="E107" s="185"/>
      <c r="F107" s="185"/>
    </row>
    <row r="108" spans="1:6" s="140" customFormat="1" ht="29.65" customHeight="1">
      <c r="A108" s="134"/>
      <c r="B108" s="185" t="s">
        <v>266</v>
      </c>
      <c r="C108" s="185"/>
      <c r="D108" s="185"/>
      <c r="E108" s="185"/>
      <c r="F108" s="185"/>
    </row>
    <row r="109" spans="1:6" s="140" customFormat="1" ht="15.75" customHeight="1">
      <c r="A109" s="134"/>
      <c r="B109" s="185" t="s">
        <v>159</v>
      </c>
      <c r="C109" s="185"/>
      <c r="D109" s="185"/>
      <c r="E109" s="185"/>
      <c r="F109" s="185"/>
    </row>
    <row r="110" spans="1:6" s="140" customFormat="1" ht="41.65" customHeight="1">
      <c r="A110" s="134"/>
      <c r="B110" s="185" t="s">
        <v>267</v>
      </c>
      <c r="C110" s="185"/>
      <c r="D110" s="185"/>
      <c r="E110" s="185"/>
      <c r="F110" s="185"/>
    </row>
    <row r="111" spans="1:6" s="140" customFormat="1" ht="53.25" customHeight="1">
      <c r="A111" s="134"/>
      <c r="B111" s="185" t="s">
        <v>268</v>
      </c>
      <c r="C111" s="185"/>
      <c r="D111" s="185"/>
      <c r="E111" s="185"/>
      <c r="F111" s="185"/>
    </row>
    <row r="112" spans="1:6" s="140" customFormat="1" ht="40.5" customHeight="1">
      <c r="A112" s="134"/>
      <c r="B112" s="185" t="s">
        <v>269</v>
      </c>
      <c r="C112" s="185"/>
      <c r="D112" s="185"/>
      <c r="E112" s="185"/>
      <c r="F112" s="185"/>
    </row>
    <row r="113" spans="1:6" s="140" customFormat="1" ht="15.75" customHeight="1">
      <c r="A113" s="134"/>
      <c r="B113" s="185" t="s">
        <v>60</v>
      </c>
      <c r="C113" s="185"/>
      <c r="D113" s="185"/>
      <c r="E113" s="185"/>
      <c r="F113" s="185"/>
    </row>
    <row r="114" spans="1:6" s="140" customFormat="1" ht="13.25" customHeight="1">
      <c r="A114" s="134"/>
      <c r="B114" s="184" t="s">
        <v>61</v>
      </c>
      <c r="C114" s="185"/>
      <c r="D114" s="185"/>
      <c r="E114" s="185"/>
      <c r="F114" s="185"/>
    </row>
    <row r="115" spans="1:6" s="140" customFormat="1" ht="13.25" customHeight="1">
      <c r="A115" s="134"/>
      <c r="B115" s="184" t="s">
        <v>63</v>
      </c>
      <c r="C115" s="185"/>
      <c r="D115" s="185"/>
      <c r="E115" s="185"/>
      <c r="F115" s="185"/>
    </row>
    <row r="116" spans="1:6" s="140" customFormat="1" ht="13.25" customHeight="1">
      <c r="A116" s="134"/>
      <c r="B116" s="184" t="s">
        <v>64</v>
      </c>
      <c r="C116" s="185"/>
      <c r="D116" s="185"/>
      <c r="E116" s="185"/>
      <c r="F116" s="185"/>
    </row>
    <row r="117" spans="1:6" s="140" customFormat="1" ht="13.25" customHeight="1">
      <c r="A117" s="134"/>
      <c r="B117" s="184" t="s">
        <v>65</v>
      </c>
      <c r="C117" s="185"/>
      <c r="D117" s="185"/>
      <c r="E117" s="185"/>
      <c r="F117" s="185"/>
    </row>
    <row r="118" spans="1:6" s="140" customFormat="1" ht="13.25" customHeight="1">
      <c r="A118" s="134"/>
      <c r="B118" s="184" t="s">
        <v>66</v>
      </c>
      <c r="C118" s="185"/>
      <c r="D118" s="185"/>
      <c r="E118" s="185"/>
      <c r="F118" s="185"/>
    </row>
    <row r="119" spans="1:6" s="140" customFormat="1" ht="13.25" customHeight="1">
      <c r="A119" s="134"/>
      <c r="B119" s="184" t="s">
        <v>67</v>
      </c>
      <c r="C119" s="185"/>
      <c r="D119" s="185"/>
      <c r="E119" s="185"/>
      <c r="F119" s="185"/>
    </row>
    <row r="120" spans="1:6" s="140" customFormat="1" ht="13.25" customHeight="1">
      <c r="A120" s="134"/>
      <c r="B120" s="184" t="s">
        <v>68</v>
      </c>
      <c r="C120" s="185"/>
      <c r="D120" s="185"/>
      <c r="E120" s="185"/>
      <c r="F120" s="185"/>
    </row>
    <row r="121" spans="1:6" s="140" customFormat="1" ht="13.25" customHeight="1">
      <c r="A121" s="134"/>
      <c r="B121" s="184" t="s">
        <v>69</v>
      </c>
      <c r="C121" s="185"/>
      <c r="D121" s="185"/>
      <c r="E121" s="185"/>
      <c r="F121" s="185"/>
    </row>
    <row r="122" spans="1:6" s="140" customFormat="1" ht="42.75" customHeight="1">
      <c r="A122" s="134"/>
      <c r="B122" s="184" t="s">
        <v>70</v>
      </c>
      <c r="C122" s="185"/>
      <c r="D122" s="185"/>
      <c r="E122" s="185"/>
      <c r="F122" s="185"/>
    </row>
    <row r="123" spans="1:6" s="140" customFormat="1" ht="13.25" customHeight="1">
      <c r="A123" s="134"/>
      <c r="B123" s="184" t="s">
        <v>62</v>
      </c>
      <c r="C123" s="185"/>
      <c r="D123" s="185"/>
      <c r="E123" s="185"/>
      <c r="F123" s="185"/>
    </row>
    <row r="124" spans="1:6" s="140" customFormat="1" ht="13.25" customHeight="1">
      <c r="A124" s="134"/>
      <c r="B124" s="184" t="s">
        <v>71</v>
      </c>
      <c r="C124" s="185"/>
      <c r="D124" s="185"/>
      <c r="E124" s="185"/>
      <c r="F124" s="185"/>
    </row>
    <row r="125" spans="1:6" s="140" customFormat="1" ht="13.25" customHeight="1">
      <c r="A125" s="134"/>
      <c r="B125" s="184" t="s">
        <v>270</v>
      </c>
      <c r="C125" s="185"/>
      <c r="D125" s="185"/>
      <c r="E125" s="185"/>
      <c r="F125" s="185"/>
    </row>
    <row r="126" spans="1:6" s="140" customFormat="1" ht="13.25" customHeight="1">
      <c r="A126" s="134"/>
      <c r="B126" s="185" t="s">
        <v>271</v>
      </c>
      <c r="C126" s="185"/>
      <c r="D126" s="185"/>
      <c r="E126" s="185"/>
      <c r="F126" s="185"/>
    </row>
    <row r="127" spans="1:6">
      <c r="A127" s="134"/>
      <c r="B127" s="133"/>
      <c r="C127" s="173"/>
      <c r="D127" s="174"/>
      <c r="E127" s="174"/>
      <c r="F127" s="174"/>
    </row>
    <row r="128" spans="1:6" ht="32.25" customHeight="1">
      <c r="B128" s="187" t="s">
        <v>272</v>
      </c>
      <c r="C128" s="187"/>
      <c r="D128" s="187"/>
      <c r="E128" s="187"/>
      <c r="F128" s="187"/>
    </row>
    <row r="130" spans="1:6" ht="39" customHeight="1">
      <c r="B130" s="186" t="s">
        <v>273</v>
      </c>
      <c r="C130" s="186"/>
      <c r="D130" s="186"/>
      <c r="E130" s="186"/>
      <c r="F130" s="186"/>
    </row>
    <row r="131" spans="1:6" ht="58.15" customHeight="1">
      <c r="B131" s="186" t="s">
        <v>274</v>
      </c>
      <c r="C131" s="186"/>
      <c r="D131" s="186"/>
      <c r="E131" s="186"/>
      <c r="F131" s="186"/>
    </row>
    <row r="132" spans="1:6" ht="69.400000000000006" customHeight="1">
      <c r="B132" s="186" t="s">
        <v>275</v>
      </c>
      <c r="C132" s="186"/>
      <c r="D132" s="186"/>
      <c r="E132" s="186"/>
      <c r="F132" s="186"/>
    </row>
    <row r="133" spans="1:6" s="140" customFormat="1" ht="13.15" customHeight="1">
      <c r="A133" s="76"/>
      <c r="B133" s="176" t="s">
        <v>276</v>
      </c>
      <c r="C133" s="177"/>
      <c r="D133" s="46"/>
      <c r="E133" s="46"/>
      <c r="F133" s="46"/>
    </row>
    <row r="134" spans="1:6" s="140" customFormat="1" ht="56.65" customHeight="1">
      <c r="A134" s="76"/>
      <c r="B134" s="186" t="s">
        <v>277</v>
      </c>
      <c r="C134" s="186"/>
      <c r="D134" s="186"/>
      <c r="E134" s="186"/>
      <c r="F134" s="186"/>
    </row>
    <row r="135" spans="1:6" s="140" customFormat="1">
      <c r="A135" s="76"/>
      <c r="B135" s="176" t="s">
        <v>278</v>
      </c>
      <c r="C135" s="177"/>
      <c r="D135" s="46"/>
      <c r="E135" s="46"/>
      <c r="F135" s="46"/>
    </row>
    <row r="136" spans="1:6" s="140" customFormat="1" ht="13.15" customHeight="1">
      <c r="A136" s="76"/>
      <c r="B136" s="176" t="s">
        <v>279</v>
      </c>
      <c r="C136" s="177"/>
      <c r="D136" s="46"/>
      <c r="E136" s="46"/>
      <c r="F136" s="46"/>
    </row>
    <row r="137" spans="1:6" s="140" customFormat="1">
      <c r="A137" s="76"/>
      <c r="B137" s="176" t="s">
        <v>280</v>
      </c>
      <c r="C137" s="177"/>
      <c r="D137" s="46"/>
      <c r="E137" s="46"/>
      <c r="F137" s="46"/>
    </row>
    <row r="138" spans="1:6" s="140" customFormat="1">
      <c r="A138" s="76"/>
      <c r="B138" s="176" t="s">
        <v>281</v>
      </c>
      <c r="C138" s="177"/>
      <c r="D138" s="46"/>
      <c r="E138" s="46"/>
      <c r="F138" s="46"/>
    </row>
    <row r="139" spans="1:6" s="140" customFormat="1" ht="13.9" customHeight="1">
      <c r="A139" s="76"/>
      <c r="B139" s="176" t="s">
        <v>282</v>
      </c>
      <c r="C139" s="177"/>
      <c r="D139" s="46"/>
      <c r="E139" s="46"/>
      <c r="F139" s="46"/>
    </row>
    <row r="140" spans="1:6" s="140" customFormat="1" ht="29.25" customHeight="1">
      <c r="A140" s="76"/>
      <c r="B140" s="186" t="s">
        <v>283</v>
      </c>
      <c r="C140" s="186"/>
      <c r="D140" s="186"/>
      <c r="E140" s="186"/>
      <c r="F140" s="186"/>
    </row>
    <row r="141" spans="1:6" s="140" customFormat="1">
      <c r="A141" s="76"/>
      <c r="B141" s="176" t="s">
        <v>284</v>
      </c>
      <c r="C141" s="177"/>
      <c r="D141" s="46"/>
      <c r="E141" s="46"/>
      <c r="F141" s="46"/>
    </row>
    <row r="142" spans="1:6">
      <c r="B142" s="186" t="s">
        <v>285</v>
      </c>
      <c r="C142" s="186"/>
      <c r="D142" s="186"/>
      <c r="E142" s="186"/>
      <c r="F142" s="186"/>
    </row>
    <row r="143" spans="1:6">
      <c r="B143" s="176" t="s">
        <v>286</v>
      </c>
    </row>
    <row r="144" spans="1:6" ht="27.4" customHeight="1">
      <c r="B144" s="186" t="s">
        <v>287</v>
      </c>
      <c r="C144" s="186"/>
      <c r="D144" s="186"/>
      <c r="E144" s="186"/>
      <c r="F144" s="186"/>
    </row>
    <row r="145" spans="1:6">
      <c r="B145" s="176" t="s">
        <v>288</v>
      </c>
    </row>
    <row r="146" spans="1:6" ht="27.75" customHeight="1">
      <c r="B146" s="186" t="s">
        <v>289</v>
      </c>
      <c r="C146" s="186"/>
      <c r="D146" s="186"/>
      <c r="E146" s="186"/>
      <c r="F146" s="186"/>
    </row>
    <row r="147" spans="1:6" ht="67.150000000000006" customHeight="1">
      <c r="B147" s="186" t="s">
        <v>290</v>
      </c>
      <c r="C147" s="186"/>
      <c r="D147" s="186"/>
      <c r="E147" s="186"/>
      <c r="F147" s="186"/>
    </row>
    <row r="148" spans="1:6" ht="30.75" customHeight="1">
      <c r="B148" s="186" t="s">
        <v>291</v>
      </c>
      <c r="C148" s="186"/>
      <c r="D148" s="186"/>
      <c r="E148" s="186"/>
      <c r="F148" s="186"/>
    </row>
    <row r="149" spans="1:6" ht="16.149999999999999" customHeight="1">
      <c r="A149" s="134"/>
      <c r="B149" s="185" t="s">
        <v>271</v>
      </c>
      <c r="C149" s="185"/>
      <c r="D149" s="185"/>
      <c r="E149" s="185"/>
      <c r="F149" s="185"/>
    </row>
    <row r="150" spans="1:6">
      <c r="A150" s="134"/>
      <c r="B150" s="133"/>
      <c r="C150" s="173"/>
      <c r="D150" s="174"/>
      <c r="E150" s="174"/>
      <c r="F150" s="174"/>
    </row>
    <row r="151" spans="1:6" ht="32.25" customHeight="1">
      <c r="A151" s="134"/>
      <c r="B151" s="187" t="s">
        <v>73</v>
      </c>
      <c r="C151" s="187"/>
      <c r="D151" s="187"/>
      <c r="E151" s="187"/>
      <c r="F151" s="187"/>
    </row>
    <row r="152" spans="1:6" ht="61.5" customHeight="1">
      <c r="A152" s="134"/>
      <c r="B152" s="185" t="s">
        <v>72</v>
      </c>
      <c r="C152" s="185"/>
      <c r="D152" s="185"/>
      <c r="E152" s="185"/>
      <c r="F152" s="185"/>
    </row>
    <row r="153" spans="1:6">
      <c r="A153" s="178"/>
      <c r="B153" s="186"/>
      <c r="C153" s="186"/>
      <c r="D153" s="186"/>
      <c r="E153" s="186"/>
      <c r="F153" s="186"/>
    </row>
    <row r="154" spans="1:6" ht="26.25" customHeight="1">
      <c r="A154" s="134"/>
      <c r="B154" s="133" t="s">
        <v>292</v>
      </c>
      <c r="C154" s="173"/>
      <c r="D154" s="174"/>
      <c r="E154" s="174"/>
      <c r="F154" s="174"/>
    </row>
    <row r="155" spans="1:6" ht="149.65" customHeight="1">
      <c r="A155" s="178"/>
      <c r="B155" s="186" t="s">
        <v>293</v>
      </c>
      <c r="C155" s="186"/>
      <c r="D155" s="186"/>
      <c r="E155" s="186"/>
      <c r="F155" s="186"/>
    </row>
    <row r="156" spans="1:6" ht="135.75" customHeight="1">
      <c r="A156" s="178"/>
      <c r="B156" s="186" t="s">
        <v>294</v>
      </c>
      <c r="C156" s="186"/>
      <c r="D156" s="186"/>
      <c r="E156" s="186"/>
      <c r="F156" s="186"/>
    </row>
    <row r="157" spans="1:6" ht="108.4" customHeight="1">
      <c r="A157" s="178"/>
      <c r="B157" s="186" t="s">
        <v>295</v>
      </c>
      <c r="C157" s="186"/>
      <c r="D157" s="186"/>
      <c r="E157" s="186"/>
      <c r="F157" s="186"/>
    </row>
    <row r="158" spans="1:6" ht="163.15" customHeight="1">
      <c r="A158" s="178"/>
      <c r="B158" s="186" t="s">
        <v>296</v>
      </c>
      <c r="C158" s="186"/>
      <c r="D158" s="186"/>
      <c r="E158" s="186"/>
      <c r="F158" s="186"/>
    </row>
    <row r="159" spans="1:6" ht="187.15" customHeight="1">
      <c r="A159" s="179"/>
      <c r="B159" s="186" t="s">
        <v>297</v>
      </c>
      <c r="C159" s="186"/>
      <c r="D159" s="186"/>
      <c r="E159" s="186"/>
      <c r="F159" s="186"/>
    </row>
    <row r="160" spans="1:6">
      <c r="A160" s="178"/>
      <c r="B160" s="186" t="s">
        <v>298</v>
      </c>
      <c r="C160" s="186"/>
      <c r="D160" s="186"/>
      <c r="E160" s="186"/>
      <c r="F160" s="186"/>
    </row>
    <row r="161" spans="1:7">
      <c r="A161" s="180"/>
      <c r="B161" s="181"/>
      <c r="C161" s="138"/>
      <c r="D161" s="138"/>
      <c r="E161" s="138"/>
      <c r="F161" s="138"/>
    </row>
    <row r="162" spans="1:7">
      <c r="A162" s="143"/>
      <c r="B162" s="133" t="s">
        <v>299</v>
      </c>
      <c r="C162" s="173"/>
      <c r="D162" s="174"/>
      <c r="E162" s="174"/>
      <c r="F162" s="174"/>
    </row>
    <row r="163" spans="1:7" ht="28.9" customHeight="1">
      <c r="A163" s="143"/>
      <c r="B163" s="186" t="s">
        <v>300</v>
      </c>
      <c r="C163" s="186"/>
      <c r="D163" s="186"/>
      <c r="E163" s="186"/>
      <c r="F163" s="186"/>
    </row>
    <row r="164" spans="1:7" ht="27.4" customHeight="1">
      <c r="A164" s="143"/>
      <c r="B164" s="186" t="s">
        <v>301</v>
      </c>
      <c r="C164" s="186"/>
      <c r="D164" s="186"/>
      <c r="E164" s="186"/>
      <c r="F164" s="186"/>
    </row>
    <row r="165" spans="1:7">
      <c r="A165" s="179"/>
      <c r="B165" s="186" t="s">
        <v>302</v>
      </c>
      <c r="C165" s="186"/>
      <c r="D165" s="186"/>
      <c r="E165" s="186"/>
      <c r="F165" s="186"/>
    </row>
    <row r="166" spans="1:7">
      <c r="A166" s="179"/>
      <c r="B166" s="186" t="s">
        <v>303</v>
      </c>
      <c r="C166" s="186"/>
      <c r="D166" s="186"/>
      <c r="E166" s="186"/>
      <c r="F166" s="186"/>
    </row>
    <row r="167" spans="1:7" ht="30" customHeight="1">
      <c r="A167" s="179"/>
      <c r="B167" s="186" t="s">
        <v>304</v>
      </c>
      <c r="C167" s="186"/>
      <c r="D167" s="186"/>
      <c r="E167" s="186"/>
      <c r="F167" s="186"/>
    </row>
    <row r="168" spans="1:7" ht="14.25" customHeight="1">
      <c r="A168" s="179"/>
      <c r="B168" s="186" t="s">
        <v>305</v>
      </c>
      <c r="C168" s="186"/>
      <c r="D168" s="186"/>
      <c r="E168" s="186"/>
      <c r="F168" s="186"/>
    </row>
    <row r="169" spans="1:7" ht="27" customHeight="1">
      <c r="A169" s="179"/>
      <c r="B169" s="196" t="s">
        <v>306</v>
      </c>
      <c r="C169" s="196"/>
      <c r="D169" s="196"/>
      <c r="E169" s="196"/>
      <c r="F169" s="196"/>
      <c r="G169" s="183" t="s">
        <v>345</v>
      </c>
    </row>
    <row r="170" spans="1:7">
      <c r="A170" s="179"/>
      <c r="B170" s="186" t="s">
        <v>307</v>
      </c>
      <c r="C170" s="186"/>
      <c r="D170" s="186"/>
      <c r="E170" s="186"/>
      <c r="F170" s="186"/>
    </row>
  </sheetData>
  <sheetProtection algorithmName="SHA-512" hashValue="Asko1maeYmO0/NdUTFh5tgEA8tx4if2uZhG1UVVvfsXbnLTqlKWBPISxbhxsRHLQsg4LSdqqDAIjYIArm1kh6Q==" saltValue="AutPLe8OwlTt26dlduRyrg==" spinCount="100000" sheet="1" objects="1" scenarios="1" formatCells="0" formatColumns="0" formatRows="0"/>
  <protectedRanges>
    <protectedRange sqref="E126 E149" name="Range1_1"/>
    <protectedRange sqref="E152" name="Range1_1_1_1"/>
  </protectedRanges>
  <mergeCells count="133">
    <mergeCell ref="C2:E4"/>
    <mergeCell ref="F2:F4"/>
    <mergeCell ref="C5:E5"/>
    <mergeCell ref="B168:F168"/>
    <mergeCell ref="B169:F169"/>
    <mergeCell ref="B170:F170"/>
    <mergeCell ref="B160:F160"/>
    <mergeCell ref="B163:F163"/>
    <mergeCell ref="B164:F164"/>
    <mergeCell ref="B165:F165"/>
    <mergeCell ref="B166:F166"/>
    <mergeCell ref="B167:F167"/>
    <mergeCell ref="B153:F153"/>
    <mergeCell ref="B155:F155"/>
    <mergeCell ref="B156:F156"/>
    <mergeCell ref="B157:F157"/>
    <mergeCell ref="B158:F158"/>
    <mergeCell ref="B159:F159"/>
    <mergeCell ref="B146:F146"/>
    <mergeCell ref="B147:F147"/>
    <mergeCell ref="B148:F148"/>
    <mergeCell ref="B149:F149"/>
    <mergeCell ref="B151:F151"/>
    <mergeCell ref="B152:F152"/>
    <mergeCell ref="B131:F131"/>
    <mergeCell ref="B132:F132"/>
    <mergeCell ref="B134:F134"/>
    <mergeCell ref="B140:F140"/>
    <mergeCell ref="B142:F142"/>
    <mergeCell ref="B144:F144"/>
    <mergeCell ref="B128:F128"/>
    <mergeCell ref="B130:F130"/>
    <mergeCell ref="B124:F124"/>
    <mergeCell ref="B125:F125"/>
    <mergeCell ref="B126:F126"/>
    <mergeCell ref="B118:F118"/>
    <mergeCell ref="B119:F119"/>
    <mergeCell ref="B120:F120"/>
    <mergeCell ref="B121:F121"/>
    <mergeCell ref="B122:F122"/>
    <mergeCell ref="B123:F123"/>
    <mergeCell ref="B112:F112"/>
    <mergeCell ref="B113:F113"/>
    <mergeCell ref="B114:F114"/>
    <mergeCell ref="B115:F115"/>
    <mergeCell ref="B116:F116"/>
    <mergeCell ref="B117:F117"/>
    <mergeCell ref="B106:F106"/>
    <mergeCell ref="B107:F107"/>
    <mergeCell ref="B108:F108"/>
    <mergeCell ref="B109:F109"/>
    <mergeCell ref="B110:F110"/>
    <mergeCell ref="B111:F111"/>
    <mergeCell ref="B100:F100"/>
    <mergeCell ref="B101:F101"/>
    <mergeCell ref="B102:F102"/>
    <mergeCell ref="B103:F103"/>
    <mergeCell ref="B104:F104"/>
    <mergeCell ref="B105:F105"/>
    <mergeCell ref="B94:F94"/>
    <mergeCell ref="B95:F95"/>
    <mergeCell ref="B96:F96"/>
    <mergeCell ref="B97:F97"/>
    <mergeCell ref="B98:F98"/>
    <mergeCell ref="B99:F99"/>
    <mergeCell ref="B88:F88"/>
    <mergeCell ref="B89:F89"/>
    <mergeCell ref="B90:F90"/>
    <mergeCell ref="B91:F91"/>
    <mergeCell ref="B92:F92"/>
    <mergeCell ref="B93:F93"/>
    <mergeCell ref="B82:F82"/>
    <mergeCell ref="B83:F83"/>
    <mergeCell ref="B84:F84"/>
    <mergeCell ref="B85:F85"/>
    <mergeCell ref="B86:F86"/>
    <mergeCell ref="B87:F87"/>
    <mergeCell ref="B76:F76"/>
    <mergeCell ref="B77:F77"/>
    <mergeCell ref="B78:F78"/>
    <mergeCell ref="B79:F79"/>
    <mergeCell ref="B80:F80"/>
    <mergeCell ref="B81:F81"/>
    <mergeCell ref="B68:F68"/>
    <mergeCell ref="B69:F69"/>
    <mergeCell ref="B72:F72"/>
    <mergeCell ref="B73:F73"/>
    <mergeCell ref="B74:F74"/>
    <mergeCell ref="B75:F75"/>
    <mergeCell ref="B62:F62"/>
    <mergeCell ref="B63:F63"/>
    <mergeCell ref="B64:F64"/>
    <mergeCell ref="B65:F65"/>
    <mergeCell ref="B66:F66"/>
    <mergeCell ref="B67:F67"/>
    <mergeCell ref="B56:F56"/>
    <mergeCell ref="B57:F57"/>
    <mergeCell ref="B58:F58"/>
    <mergeCell ref="B59:F59"/>
    <mergeCell ref="B60:F60"/>
    <mergeCell ref="B61:F61"/>
    <mergeCell ref="B50:F50"/>
    <mergeCell ref="B51:F51"/>
    <mergeCell ref="B52:F52"/>
    <mergeCell ref="B53:F53"/>
    <mergeCell ref="B54:F54"/>
    <mergeCell ref="B55:F55"/>
    <mergeCell ref="B20:F20"/>
    <mergeCell ref="B21:F21"/>
    <mergeCell ref="B22:F22"/>
    <mergeCell ref="B29:F29"/>
    <mergeCell ref="B30:F30"/>
    <mergeCell ref="B31:F31"/>
    <mergeCell ref="B40:F40"/>
    <mergeCell ref="B41:F41"/>
    <mergeCell ref="B23:F23"/>
    <mergeCell ref="B24:F24"/>
    <mergeCell ref="B25:F25"/>
    <mergeCell ref="B26:F26"/>
    <mergeCell ref="B27:F27"/>
    <mergeCell ref="B28:F28"/>
    <mergeCell ref="B32:F32"/>
    <mergeCell ref="B33:F33"/>
    <mergeCell ref="B34:F34"/>
    <mergeCell ref="B35:F35"/>
    <mergeCell ref="B36:F36"/>
    <mergeCell ref="B37:F37"/>
    <mergeCell ref="B44:F44"/>
    <mergeCell ref="B45:F45"/>
    <mergeCell ref="B46:F46"/>
    <mergeCell ref="B47:F47"/>
    <mergeCell ref="B48:F48"/>
    <mergeCell ref="B49:F49"/>
  </mergeCells>
  <pageMargins left="0.7" right="0.7" top="0.75" bottom="0.75" header="0.3" footer="0.3"/>
  <pageSetup paperSize="9" scale="97"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55"/>
  <sheetViews>
    <sheetView showZeros="0" tabSelected="1" view="pageBreakPreview" topLeftCell="A142" zoomScale="120" zoomScaleNormal="100" zoomScaleSheetLayoutView="120" workbookViewId="0">
      <selection activeCell="D112" sqref="D112"/>
    </sheetView>
  </sheetViews>
  <sheetFormatPr defaultColWidth="2.33203125" defaultRowHeight="11.65"/>
  <cols>
    <col min="1" max="1" width="5.796875" style="301" customWidth="1"/>
    <col min="2" max="2" width="48.796875" style="304" customWidth="1"/>
    <col min="3" max="3" width="6.59765625" style="326" customWidth="1"/>
    <col min="4" max="4" width="10" style="306" customWidth="1"/>
    <col min="5" max="5" width="11.796875" style="307" customWidth="1"/>
    <col min="6" max="6" width="12.796875" style="307" bestFit="1" customWidth="1"/>
    <col min="7" max="11" width="9.06640625" style="262" customWidth="1"/>
    <col min="12" max="16384" width="2.33203125" style="262"/>
  </cols>
  <sheetData>
    <row r="1" spans="1:6" s="205" customFormat="1" ht="13.15">
      <c r="A1" s="199"/>
      <c r="B1" s="200"/>
      <c r="C1" s="201"/>
      <c r="D1" s="202"/>
      <c r="E1" s="203"/>
      <c r="F1" s="204"/>
    </row>
    <row r="2" spans="1:6" s="205" customFormat="1" ht="24.4" customHeight="1">
      <c r="A2" s="206"/>
      <c r="B2" s="207" t="s">
        <v>11</v>
      </c>
      <c r="C2" s="208" t="s">
        <v>339</v>
      </c>
      <c r="D2" s="209"/>
      <c r="E2" s="210"/>
      <c r="F2" s="211" t="s">
        <v>311</v>
      </c>
    </row>
    <row r="3" spans="1:6" s="205" customFormat="1" ht="13.15">
      <c r="A3" s="206"/>
      <c r="B3" s="212"/>
      <c r="C3" s="209"/>
      <c r="D3" s="209"/>
      <c r="E3" s="210"/>
      <c r="F3" s="213"/>
    </row>
    <row r="4" spans="1:6" s="205" customFormat="1" ht="13.15">
      <c r="A4" s="206"/>
      <c r="B4" s="214"/>
      <c r="C4" s="215"/>
      <c r="D4" s="215"/>
      <c r="E4" s="210"/>
      <c r="F4" s="213"/>
    </row>
    <row r="5" spans="1:6" s="205" customFormat="1" ht="46.15" customHeight="1">
      <c r="A5" s="206"/>
      <c r="B5" s="207" t="s">
        <v>12</v>
      </c>
      <c r="C5" s="216" t="s">
        <v>309</v>
      </c>
      <c r="D5" s="217"/>
      <c r="E5" s="217"/>
      <c r="F5" s="218"/>
    </row>
    <row r="6" spans="1:6" s="205" customFormat="1" ht="13.15">
      <c r="A6" s="206"/>
      <c r="B6" s="219" t="s">
        <v>13</v>
      </c>
      <c r="C6" s="220" t="s">
        <v>216</v>
      </c>
      <c r="D6" s="220"/>
      <c r="E6" s="204" t="s">
        <v>217</v>
      </c>
      <c r="F6" s="221" t="s">
        <v>312</v>
      </c>
    </row>
    <row r="7" spans="1:6" s="205" customFormat="1" ht="13.15">
      <c r="A7" s="222"/>
      <c r="B7" s="223"/>
      <c r="C7" s="224" t="s">
        <v>342</v>
      </c>
      <c r="D7" s="224"/>
      <c r="E7" s="224"/>
      <c r="F7" s="225"/>
    </row>
    <row r="8" spans="1:6" s="205" customFormat="1" ht="14.25">
      <c r="A8" s="226"/>
      <c r="B8" s="227"/>
      <c r="C8" s="228"/>
      <c r="D8" s="229"/>
      <c r="E8" s="132"/>
      <c r="F8" s="132"/>
    </row>
    <row r="9" spans="1:6" s="205" customFormat="1" ht="15.75">
      <c r="A9" s="230"/>
      <c r="B9" s="231" t="s">
        <v>218</v>
      </c>
      <c r="C9" s="232"/>
      <c r="D9" s="233"/>
      <c r="E9" s="233"/>
      <c r="F9" s="232"/>
    </row>
    <row r="10" spans="1:6" s="205" customFormat="1" ht="15.75">
      <c r="A10" s="234"/>
      <c r="B10" s="235" t="s">
        <v>219</v>
      </c>
      <c r="C10" s="236"/>
      <c r="D10" s="237"/>
      <c r="E10" s="237"/>
      <c r="F10" s="236"/>
    </row>
    <row r="11" spans="1:6" s="205" customFormat="1" ht="31.5" customHeight="1">
      <c r="A11" s="238"/>
      <c r="B11" s="239"/>
      <c r="C11" s="240"/>
      <c r="D11" s="241"/>
      <c r="E11" s="241"/>
      <c r="F11" s="240"/>
    </row>
    <row r="12" spans="1:6" s="205" customFormat="1" ht="13.15">
      <c r="A12" s="242"/>
      <c r="B12" s="243" t="s">
        <v>308</v>
      </c>
      <c r="C12" s="243"/>
      <c r="D12" s="233"/>
      <c r="E12" s="233"/>
      <c r="F12" s="232"/>
    </row>
    <row r="13" spans="1:6" s="205" customFormat="1" ht="13.15">
      <c r="A13" s="244"/>
      <c r="B13" s="235" t="s">
        <v>219</v>
      </c>
      <c r="C13" s="245"/>
      <c r="D13" s="237"/>
      <c r="E13" s="237"/>
      <c r="F13" s="236"/>
    </row>
    <row r="14" spans="1:6" s="205" customFormat="1" ht="23.65" customHeight="1">
      <c r="A14" s="246"/>
      <c r="B14" s="239"/>
      <c r="C14" s="220"/>
      <c r="D14" s="241"/>
      <c r="E14" s="241"/>
      <c r="F14" s="240"/>
    </row>
    <row r="15" spans="1:6" s="205" customFormat="1" ht="13.15">
      <c r="A15" s="247"/>
      <c r="B15" s="243" t="s">
        <v>221</v>
      </c>
      <c r="C15" s="243"/>
      <c r="D15" s="233"/>
      <c r="E15" s="233"/>
      <c r="F15" s="232"/>
    </row>
    <row r="16" spans="1:6" s="205" customFormat="1" ht="30.75" customHeight="1">
      <c r="A16" s="247"/>
      <c r="B16" s="239" t="s">
        <v>222</v>
      </c>
      <c r="C16" s="220"/>
      <c r="D16" s="241"/>
      <c r="E16" s="241"/>
      <c r="F16" s="240"/>
    </row>
    <row r="24" spans="1:7" s="253" customFormat="1">
      <c r="A24" s="248"/>
      <c r="B24" s="249" t="s">
        <v>74</v>
      </c>
      <c r="C24" s="249"/>
      <c r="D24" s="250"/>
      <c r="E24" s="251"/>
      <c r="F24" s="252"/>
    </row>
    <row r="25" spans="1:7" s="256" customFormat="1">
      <c r="A25" s="254"/>
      <c r="B25" s="249"/>
      <c r="C25" s="249"/>
      <c r="D25" s="250"/>
      <c r="E25" s="251"/>
      <c r="F25" s="255"/>
    </row>
    <row r="26" spans="1:7" s="256" customFormat="1" ht="14.25">
      <c r="A26" s="254"/>
      <c r="B26" s="257" t="s">
        <v>329</v>
      </c>
      <c r="C26" s="249"/>
      <c r="D26" s="250"/>
      <c r="E26" s="251"/>
      <c r="F26" s="255"/>
    </row>
    <row r="27" spans="1:7" s="253" customFormat="1" ht="25.5">
      <c r="A27" s="248"/>
      <c r="B27" s="258" t="s">
        <v>313</v>
      </c>
      <c r="C27" s="249" t="s">
        <v>315</v>
      </c>
      <c r="D27" s="250">
        <v>5000</v>
      </c>
      <c r="E27" s="251" t="s">
        <v>178</v>
      </c>
      <c r="F27" s="252"/>
      <c r="G27" s="250"/>
    </row>
    <row r="28" spans="1:7" s="253" customFormat="1" ht="12.75">
      <c r="A28" s="248"/>
      <c r="B28" s="258"/>
      <c r="C28" s="249" t="s">
        <v>316</v>
      </c>
      <c r="D28" s="250">
        <f>D27*3</f>
        <v>15000</v>
      </c>
      <c r="E28" s="251" t="s">
        <v>4</v>
      </c>
      <c r="F28" s="252"/>
      <c r="G28" s="250"/>
    </row>
    <row r="29" spans="1:7" s="253" customFormat="1" ht="12.75">
      <c r="A29" s="248"/>
      <c r="B29" s="258"/>
      <c r="C29" s="249"/>
      <c r="D29" s="250"/>
      <c r="E29" s="251"/>
      <c r="F29" s="252"/>
      <c r="G29" s="250"/>
    </row>
    <row r="30" spans="1:7" s="253" customFormat="1" ht="12.75">
      <c r="A30" s="248"/>
      <c r="B30" s="258" t="s">
        <v>314</v>
      </c>
      <c r="C30" s="249"/>
      <c r="D30" s="250">
        <f>1259+142</f>
        <v>1401</v>
      </c>
      <c r="E30" s="251" t="s">
        <v>178</v>
      </c>
      <c r="F30" s="252"/>
      <c r="G30" s="250"/>
    </row>
    <row r="31" spans="1:7" s="253" customFormat="1" ht="12.75">
      <c r="A31" s="248"/>
      <c r="B31" s="258"/>
      <c r="C31" s="259"/>
      <c r="D31" s="250"/>
      <c r="E31" s="251"/>
      <c r="F31" s="252"/>
    </row>
    <row r="32" spans="1:7" s="253" customFormat="1">
      <c r="A32" s="248"/>
      <c r="B32" s="260"/>
      <c r="C32" s="261"/>
      <c r="D32" s="261"/>
      <c r="E32" s="252"/>
      <c r="F32" s="252"/>
    </row>
    <row r="33" spans="1:6" s="253" customFormat="1">
      <c r="A33" s="248"/>
      <c r="B33" s="262"/>
      <c r="C33" s="249"/>
      <c r="D33" s="250"/>
      <c r="E33" s="251"/>
      <c r="F33" s="252"/>
    </row>
    <row r="34" spans="1:6" s="253" customFormat="1">
      <c r="A34" s="248"/>
      <c r="B34" s="249"/>
      <c r="C34" s="249"/>
      <c r="D34" s="250"/>
      <c r="E34" s="251"/>
      <c r="F34" s="252"/>
    </row>
    <row r="35" spans="1:6" s="253" customFormat="1">
      <c r="A35" s="248"/>
      <c r="B35" s="262"/>
      <c r="C35" s="249"/>
      <c r="D35" s="250"/>
      <c r="E35" s="251"/>
      <c r="F35" s="252"/>
    </row>
    <row r="36" spans="1:6" s="253" customFormat="1">
      <c r="A36" s="248"/>
      <c r="B36" s="249"/>
      <c r="C36" s="249"/>
      <c r="D36" s="250"/>
      <c r="E36" s="251"/>
      <c r="F36" s="252"/>
    </row>
    <row r="37" spans="1:6" s="253" customFormat="1">
      <c r="A37" s="248"/>
      <c r="B37" s="260"/>
      <c r="C37" s="261"/>
      <c r="D37" s="261"/>
      <c r="E37" s="252"/>
      <c r="F37" s="252"/>
    </row>
    <row r="38" spans="1:6" s="253" customFormat="1">
      <c r="A38" s="248"/>
      <c r="B38" s="260"/>
      <c r="C38" s="261"/>
      <c r="D38" s="261"/>
      <c r="E38" s="252"/>
      <c r="F38" s="252"/>
    </row>
    <row r="39" spans="1:6" s="253" customFormat="1">
      <c r="A39" s="248"/>
      <c r="B39" s="260"/>
      <c r="C39" s="261"/>
      <c r="D39" s="261"/>
      <c r="E39" s="252"/>
      <c r="F39" s="252"/>
    </row>
    <row r="40" spans="1:6" s="253" customFormat="1">
      <c r="A40" s="248"/>
      <c r="B40" s="260"/>
      <c r="C40" s="261"/>
      <c r="D40" s="261"/>
      <c r="E40" s="252"/>
      <c r="F40" s="252"/>
    </row>
    <row r="41" spans="1:6" s="253" customFormat="1">
      <c r="A41" s="248"/>
      <c r="B41" s="260"/>
      <c r="C41" s="261"/>
      <c r="D41" s="261"/>
      <c r="E41" s="252"/>
      <c r="F41" s="252"/>
    </row>
    <row r="42" spans="1:6" s="253" customFormat="1">
      <c r="A42" s="248"/>
      <c r="B42" s="260"/>
      <c r="C42" s="261"/>
      <c r="D42" s="261"/>
      <c r="E42" s="252"/>
      <c r="F42" s="252"/>
    </row>
    <row r="43" spans="1:6" s="253" customFormat="1">
      <c r="A43" s="248"/>
      <c r="B43" s="260"/>
      <c r="C43" s="261"/>
      <c r="D43" s="261"/>
      <c r="E43" s="252"/>
      <c r="F43" s="252"/>
    </row>
    <row r="44" spans="1:6" s="253" customFormat="1">
      <c r="A44" s="248"/>
      <c r="B44" s="260"/>
      <c r="C44" s="261"/>
      <c r="D44" s="261"/>
      <c r="E44" s="252"/>
      <c r="F44" s="252"/>
    </row>
    <row r="45" spans="1:6" s="253" customFormat="1">
      <c r="A45" s="248"/>
      <c r="B45" s="260"/>
      <c r="C45" s="261"/>
      <c r="D45" s="261"/>
      <c r="E45" s="252"/>
      <c r="F45" s="252"/>
    </row>
    <row r="46" spans="1:6" s="253" customFormat="1">
      <c r="A46" s="263"/>
      <c r="B46" s="264"/>
      <c r="C46" s="265"/>
      <c r="D46" s="266"/>
      <c r="E46" s="267"/>
      <c r="F46" s="267"/>
    </row>
    <row r="47" spans="1:6" s="253" customFormat="1">
      <c r="A47" s="263"/>
      <c r="B47" s="264"/>
      <c r="C47" s="265"/>
      <c r="D47" s="266"/>
      <c r="E47" s="267"/>
      <c r="F47" s="267"/>
    </row>
    <row r="48" spans="1:6" s="253" customFormat="1">
      <c r="A48" s="263"/>
      <c r="B48" s="264"/>
      <c r="C48" s="265"/>
      <c r="D48" s="266"/>
      <c r="E48" s="267"/>
      <c r="F48" s="267"/>
    </row>
    <row r="49" spans="1:6" s="253" customFormat="1">
      <c r="A49" s="263"/>
      <c r="B49" s="264"/>
      <c r="C49" s="265"/>
      <c r="D49" s="266"/>
      <c r="E49" s="267"/>
      <c r="F49" s="267"/>
    </row>
    <row r="50" spans="1:6" s="253" customFormat="1">
      <c r="A50" s="263"/>
      <c r="B50" s="264"/>
      <c r="C50" s="265"/>
      <c r="D50" s="266"/>
      <c r="E50" s="267"/>
      <c r="F50" s="267"/>
    </row>
    <row r="51" spans="1:6" s="253" customFormat="1">
      <c r="A51" s="263"/>
      <c r="B51" s="264"/>
      <c r="C51" s="265"/>
      <c r="D51" s="266"/>
      <c r="E51" s="267"/>
      <c r="F51" s="267"/>
    </row>
    <row r="52" spans="1:6" s="253" customFormat="1">
      <c r="A52" s="263"/>
      <c r="B52" s="264"/>
      <c r="C52" s="265"/>
      <c r="D52" s="266"/>
      <c r="E52" s="267"/>
      <c r="F52" s="267"/>
    </row>
    <row r="53" spans="1:6" s="253" customFormat="1">
      <c r="A53" s="263"/>
      <c r="B53" s="264"/>
      <c r="C53" s="265"/>
      <c r="D53" s="266"/>
      <c r="E53" s="267"/>
      <c r="F53" s="267"/>
    </row>
    <row r="54" spans="1:6" s="253" customFormat="1">
      <c r="A54" s="254"/>
      <c r="B54" s="268"/>
      <c r="C54" s="269"/>
      <c r="D54" s="270"/>
      <c r="E54" s="271"/>
      <c r="F54" s="271"/>
    </row>
    <row r="55" spans="1:6" s="253" customFormat="1">
      <c r="A55" s="254"/>
      <c r="B55" s="268"/>
      <c r="C55" s="269"/>
      <c r="D55" s="270"/>
      <c r="E55" s="271"/>
      <c r="F55" s="271"/>
    </row>
    <row r="56" spans="1:6" s="253" customFormat="1">
      <c r="A56" s="254"/>
      <c r="B56" s="268"/>
      <c r="C56" s="269"/>
      <c r="D56" s="270"/>
      <c r="E56" s="271"/>
      <c r="F56" s="271"/>
    </row>
    <row r="57" spans="1:6" s="253" customFormat="1">
      <c r="A57" s="254"/>
      <c r="B57" s="268"/>
      <c r="C57" s="269"/>
      <c r="D57" s="270"/>
      <c r="E57" s="271"/>
      <c r="F57" s="271"/>
    </row>
    <row r="58" spans="1:6">
      <c r="A58" s="272"/>
      <c r="B58" s="273"/>
      <c r="C58" s="274"/>
      <c r="D58" s="275"/>
      <c r="E58" s="276"/>
      <c r="F58" s="276"/>
    </row>
    <row r="59" spans="1:6" s="253" customFormat="1">
      <c r="A59" s="248"/>
      <c r="B59" s="260"/>
      <c r="C59" s="261"/>
      <c r="D59" s="261"/>
      <c r="E59" s="252"/>
      <c r="F59" s="252"/>
    </row>
    <row r="60" spans="1:6" s="253" customFormat="1" ht="12" thickBot="1">
      <c r="A60" s="277"/>
      <c r="B60" s="278" t="s">
        <v>99</v>
      </c>
      <c r="C60" s="279"/>
      <c r="D60" s="280"/>
      <c r="E60" s="281"/>
      <c r="F60" s="281" t="s">
        <v>205</v>
      </c>
    </row>
    <row r="61" spans="1:6" s="253" customFormat="1">
      <c r="A61" s="272"/>
      <c r="B61" s="282"/>
      <c r="C61" s="283"/>
      <c r="D61" s="284"/>
      <c r="E61" s="267"/>
      <c r="F61" s="267"/>
    </row>
    <row r="62" spans="1:6" s="253" customFormat="1">
      <c r="A62" s="285" t="s">
        <v>88</v>
      </c>
      <c r="B62" s="286" t="s">
        <v>341</v>
      </c>
      <c r="C62" s="287"/>
      <c r="D62" s="284"/>
      <c r="E62" s="267"/>
      <c r="F62" s="267"/>
    </row>
    <row r="63" spans="1:6" s="253" customFormat="1">
      <c r="A63" s="285" t="s">
        <v>78</v>
      </c>
      <c r="B63" s="286" t="s">
        <v>100</v>
      </c>
      <c r="C63" s="288"/>
      <c r="D63" s="284"/>
      <c r="E63" s="267"/>
      <c r="F63" s="267">
        <f>SUM(F115)</f>
        <v>0</v>
      </c>
    </row>
    <row r="64" spans="1:6" s="253" customFormat="1">
      <c r="A64" s="285" t="s">
        <v>79</v>
      </c>
      <c r="B64" s="286" t="s">
        <v>10</v>
      </c>
      <c r="C64" s="288"/>
      <c r="D64" s="284"/>
      <c r="E64" s="267"/>
      <c r="F64" s="267">
        <f>SUM(F135)</f>
        <v>0</v>
      </c>
    </row>
    <row r="65" spans="1:6" s="253" customFormat="1">
      <c r="A65" s="285" t="s">
        <v>80</v>
      </c>
      <c r="B65" s="286" t="s">
        <v>131</v>
      </c>
      <c r="C65" s="288"/>
      <c r="D65" s="284"/>
      <c r="E65" s="267"/>
      <c r="F65" s="267">
        <f>SUM(F153)</f>
        <v>0</v>
      </c>
    </row>
    <row r="66" spans="1:6" s="253" customFormat="1">
      <c r="A66" s="289" t="s">
        <v>88</v>
      </c>
      <c r="B66" s="290" t="s">
        <v>340</v>
      </c>
      <c r="C66" s="291"/>
      <c r="D66" s="292"/>
      <c r="E66" s="293"/>
      <c r="F66" s="294">
        <f>SUM(F63:F65)</f>
        <v>0</v>
      </c>
    </row>
    <row r="67" spans="1:6" s="253" customFormat="1">
      <c r="A67" s="295"/>
      <c r="B67" s="296"/>
      <c r="C67" s="297"/>
      <c r="D67" s="298"/>
      <c r="E67" s="299"/>
      <c r="F67" s="300"/>
    </row>
    <row r="68" spans="1:6" s="253" customFormat="1">
      <c r="A68" s="301"/>
      <c r="B68" s="264" t="s">
        <v>14</v>
      </c>
      <c r="C68" s="302">
        <v>0.25</v>
      </c>
      <c r="D68" s="284"/>
      <c r="E68" s="303"/>
      <c r="F68" s="267">
        <f>SUM(F66/4)</f>
        <v>0</v>
      </c>
    </row>
    <row r="69" spans="1:6" s="253" customFormat="1">
      <c r="A69" s="301"/>
      <c r="B69" s="304"/>
      <c r="C69" s="305"/>
      <c r="D69" s="306"/>
      <c r="E69" s="307"/>
      <c r="F69" s="307"/>
    </row>
    <row r="70" spans="1:6" s="253" customFormat="1">
      <c r="A70" s="308"/>
      <c r="B70" s="309" t="str">
        <f>B66</f>
        <v>BICIKLISTIČKA STAZA UKUPNO</v>
      </c>
      <c r="C70" s="310" t="s">
        <v>15</v>
      </c>
      <c r="D70" s="311"/>
      <c r="E70" s="293"/>
      <c r="F70" s="293">
        <f>SUM(F66:F68)</f>
        <v>0</v>
      </c>
    </row>
    <row r="71" spans="1:6" s="253" customFormat="1" ht="12" thickBot="1">
      <c r="A71" s="295"/>
      <c r="B71" s="296"/>
      <c r="C71" s="297"/>
      <c r="D71" s="298"/>
      <c r="E71" s="299"/>
      <c r="F71" s="299"/>
    </row>
    <row r="72" spans="1:6" s="313" customFormat="1" ht="12" thickBot="1">
      <c r="A72" s="312" t="s">
        <v>5</v>
      </c>
      <c r="B72" s="312"/>
      <c r="C72" s="312"/>
      <c r="D72" s="312"/>
      <c r="E72" s="312"/>
      <c r="F72" s="312"/>
    </row>
    <row r="73" spans="1:6">
      <c r="A73" s="295"/>
      <c r="B73" s="296"/>
      <c r="C73" s="297"/>
      <c r="D73" s="298"/>
      <c r="E73" s="299"/>
      <c r="F73" s="300"/>
    </row>
    <row r="74" spans="1:6">
      <c r="A74" s="314" t="s">
        <v>78</v>
      </c>
      <c r="B74" s="315" t="s">
        <v>100</v>
      </c>
      <c r="C74" s="316"/>
      <c r="D74" s="317"/>
      <c r="E74" s="318"/>
      <c r="F74" s="319"/>
    </row>
    <row r="75" spans="1:6">
      <c r="A75" s="320"/>
      <c r="B75" s="287"/>
      <c r="C75" s="321"/>
      <c r="D75" s="322"/>
      <c r="E75" s="323"/>
      <c r="F75" s="323"/>
    </row>
    <row r="76" spans="1:6" ht="46.5">
      <c r="A76" s="320"/>
      <c r="B76" s="324" t="s">
        <v>206</v>
      </c>
      <c r="C76" s="321"/>
      <c r="D76" s="322"/>
      <c r="E76" s="323"/>
      <c r="F76" s="323"/>
    </row>
    <row r="77" spans="1:6">
      <c r="A77" s="263"/>
      <c r="B77" s="325"/>
    </row>
    <row r="78" spans="1:6">
      <c r="A78" s="263"/>
      <c r="B78" s="325"/>
    </row>
    <row r="79" spans="1:6">
      <c r="A79" s="254" t="s">
        <v>190</v>
      </c>
      <c r="B79" s="273" t="s">
        <v>195</v>
      </c>
      <c r="C79" s="273"/>
      <c r="D79" s="274"/>
      <c r="E79" s="327"/>
      <c r="F79" s="328"/>
    </row>
    <row r="80" spans="1:6" ht="23.25">
      <c r="A80" s="254"/>
      <c r="B80" s="273" t="s">
        <v>196</v>
      </c>
      <c r="C80" s="273"/>
      <c r="D80" s="329"/>
      <c r="E80" s="330"/>
      <c r="F80" s="328"/>
    </row>
    <row r="81" spans="1:6" ht="23.25">
      <c r="A81" s="254"/>
      <c r="B81" s="273" t="s">
        <v>197</v>
      </c>
      <c r="C81" s="273"/>
      <c r="D81" s="329"/>
      <c r="E81" s="330"/>
      <c r="F81" s="328"/>
    </row>
    <row r="82" spans="1:6" ht="34.9">
      <c r="A82" s="254"/>
      <c r="B82" s="331" t="s">
        <v>198</v>
      </c>
      <c r="C82" s="329" t="s">
        <v>176</v>
      </c>
      <c r="D82" s="332">
        <v>1</v>
      </c>
      <c r="E82" s="398"/>
      <c r="F82" s="299">
        <f>SUM(D82*E82)</f>
        <v>0</v>
      </c>
    </row>
    <row r="83" spans="1:6">
      <c r="A83" s="333"/>
      <c r="B83" s="331"/>
      <c r="C83" s="297"/>
      <c r="D83" s="334"/>
      <c r="E83" s="299"/>
      <c r="F83" s="299"/>
    </row>
    <row r="84" spans="1:6">
      <c r="A84" s="333" t="s">
        <v>17</v>
      </c>
      <c r="B84" s="331" t="s">
        <v>199</v>
      </c>
      <c r="C84" s="297"/>
      <c r="D84" s="334"/>
      <c r="E84" s="299"/>
      <c r="F84" s="299"/>
    </row>
    <row r="85" spans="1:6">
      <c r="A85" s="333"/>
      <c r="B85" s="331" t="s">
        <v>200</v>
      </c>
      <c r="C85" s="297"/>
      <c r="D85" s="334"/>
      <c r="E85" s="299"/>
      <c r="F85" s="299"/>
    </row>
    <row r="86" spans="1:6" ht="23.25">
      <c r="A86" s="333"/>
      <c r="B86" s="331" t="s">
        <v>201</v>
      </c>
      <c r="C86" s="297" t="s">
        <v>3</v>
      </c>
      <c r="D86" s="334">
        <v>1</v>
      </c>
      <c r="E86" s="398"/>
      <c r="F86" s="299" t="str">
        <f>IF(OR(OR(E86=0,E86=""),OR(D86=0,D86="")),"",D86*E86)</f>
        <v/>
      </c>
    </row>
    <row r="87" spans="1:6">
      <c r="A87" s="333"/>
      <c r="B87" s="331"/>
      <c r="C87" s="297"/>
      <c r="D87" s="334"/>
      <c r="E87" s="299"/>
      <c r="F87" s="299"/>
    </row>
    <row r="88" spans="1:6" ht="46.5">
      <c r="A88" s="335" t="s">
        <v>18</v>
      </c>
      <c r="B88" s="331" t="s">
        <v>202</v>
      </c>
      <c r="C88" s="297" t="s">
        <v>3</v>
      </c>
      <c r="D88" s="334">
        <v>1</v>
      </c>
      <c r="E88" s="398"/>
      <c r="F88" s="299">
        <f>E88*D88</f>
        <v>0</v>
      </c>
    </row>
    <row r="89" spans="1:6">
      <c r="A89" s="335"/>
      <c r="B89" s="331"/>
      <c r="C89" s="297"/>
      <c r="D89" s="334"/>
      <c r="E89" s="299"/>
      <c r="F89" s="299"/>
    </row>
    <row r="90" spans="1:6" ht="34.9">
      <c r="A90" s="335" t="s">
        <v>75</v>
      </c>
      <c r="B90" s="331" t="s">
        <v>203</v>
      </c>
      <c r="C90" s="297" t="s">
        <v>3</v>
      </c>
      <c r="D90" s="334">
        <v>1</v>
      </c>
      <c r="E90" s="398"/>
      <c r="F90" s="299">
        <f>E90*D90</f>
        <v>0</v>
      </c>
    </row>
    <row r="91" spans="1:6">
      <c r="A91" s="335"/>
      <c r="B91" s="331"/>
      <c r="C91" s="297"/>
      <c r="D91" s="334"/>
      <c r="E91" s="299"/>
      <c r="F91" s="299"/>
    </row>
    <row r="92" spans="1:6">
      <c r="A92" s="248"/>
      <c r="B92" s="336"/>
      <c r="C92" s="337"/>
      <c r="D92" s="338"/>
      <c r="E92" s="339"/>
      <c r="F92" s="339"/>
    </row>
    <row r="93" spans="1:6" ht="81.400000000000006">
      <c r="A93" s="248" t="s">
        <v>193</v>
      </c>
      <c r="B93" s="336" t="s">
        <v>209</v>
      </c>
      <c r="C93" s="336"/>
      <c r="D93" s="340"/>
      <c r="E93" s="341"/>
      <c r="F93" s="341"/>
    </row>
    <row r="94" spans="1:6">
      <c r="A94" s="342"/>
      <c r="B94" s="336" t="s">
        <v>204</v>
      </c>
      <c r="C94" s="297" t="s">
        <v>176</v>
      </c>
      <c r="D94" s="334">
        <v>1</v>
      </c>
      <c r="E94" s="398"/>
      <c r="F94" s="299">
        <f>D94*E94</f>
        <v>0</v>
      </c>
    </row>
    <row r="95" spans="1:6">
      <c r="A95" s="295"/>
      <c r="B95" s="296"/>
      <c r="C95" s="297"/>
      <c r="D95" s="298"/>
      <c r="E95" s="299"/>
      <c r="F95" s="300"/>
    </row>
    <row r="96" spans="1:6" ht="65.25" customHeight="1">
      <c r="A96" s="343" t="s">
        <v>215</v>
      </c>
      <c r="B96" s="344" t="s">
        <v>317</v>
      </c>
      <c r="C96" s="344"/>
      <c r="D96" s="345"/>
      <c r="E96" s="346"/>
      <c r="F96" s="346"/>
    </row>
    <row r="97" spans="1:6" ht="23.25">
      <c r="A97" s="343"/>
      <c r="B97" s="344" t="s">
        <v>208</v>
      </c>
      <c r="C97" s="344"/>
      <c r="D97" s="345"/>
      <c r="E97" s="346"/>
      <c r="F97" s="346"/>
    </row>
    <row r="98" spans="1:6">
      <c r="A98" s="343"/>
      <c r="B98" s="347" t="s">
        <v>318</v>
      </c>
      <c r="C98" s="347"/>
      <c r="D98" s="345"/>
      <c r="E98" s="346"/>
      <c r="F98" s="346"/>
    </row>
    <row r="99" spans="1:6" ht="23.25">
      <c r="A99" s="343"/>
      <c r="B99" s="348" t="s">
        <v>191</v>
      </c>
      <c r="C99" s="297" t="s">
        <v>176</v>
      </c>
      <c r="D99" s="334">
        <v>1</v>
      </c>
      <c r="E99" s="398"/>
      <c r="F99" s="349">
        <f>D99*E99</f>
        <v>0</v>
      </c>
    </row>
    <row r="100" spans="1:6">
      <c r="A100" s="350"/>
      <c r="B100" s="351" t="s">
        <v>192</v>
      </c>
      <c r="C100" s="297" t="s">
        <v>176</v>
      </c>
      <c r="D100" s="334">
        <v>1</v>
      </c>
      <c r="E100" s="398"/>
      <c r="F100" s="299">
        <f t="shared" ref="F100" si="0">D100*E100</f>
        <v>0</v>
      </c>
    </row>
    <row r="101" spans="1:6">
      <c r="A101" s="350"/>
      <c r="B101" s="351"/>
      <c r="C101" s="297"/>
      <c r="D101" s="334"/>
      <c r="E101" s="299"/>
      <c r="F101" s="299"/>
    </row>
    <row r="102" spans="1:6" ht="13.15">
      <c r="A102" s="352"/>
      <c r="B102" s="353" t="s">
        <v>214</v>
      </c>
      <c r="C102" s="344"/>
      <c r="D102" s="345"/>
      <c r="E102" s="346"/>
      <c r="F102" s="346"/>
    </row>
    <row r="103" spans="1:6" ht="13.15">
      <c r="A103" s="352"/>
      <c r="B103" s="354"/>
      <c r="C103" s="344"/>
      <c r="D103" s="345"/>
      <c r="E103" s="346"/>
      <c r="F103" s="346"/>
    </row>
    <row r="104" spans="1:6" ht="75" customHeight="1">
      <c r="A104" s="343" t="s">
        <v>194</v>
      </c>
      <c r="B104" s="355" t="s">
        <v>212</v>
      </c>
      <c r="C104" s="356" t="s">
        <v>4</v>
      </c>
      <c r="D104" s="356">
        <v>15200</v>
      </c>
      <c r="E104" s="398"/>
      <c r="F104" s="357">
        <f>D104*E104</f>
        <v>0</v>
      </c>
    </row>
    <row r="105" spans="1:6" ht="18" customHeight="1">
      <c r="A105" s="352"/>
      <c r="B105" s="344"/>
      <c r="C105" s="344"/>
      <c r="D105" s="345"/>
      <c r="E105" s="299"/>
      <c r="F105" s="346"/>
    </row>
    <row r="106" spans="1:6" ht="84.75" customHeight="1">
      <c r="A106" s="343" t="s">
        <v>207</v>
      </c>
      <c r="B106" s="358" t="s">
        <v>213</v>
      </c>
      <c r="C106" s="356" t="s">
        <v>4</v>
      </c>
      <c r="D106" s="356">
        <v>200</v>
      </c>
      <c r="E106" s="398"/>
      <c r="F106" s="357">
        <f>D106*E106</f>
        <v>0</v>
      </c>
    </row>
    <row r="107" spans="1:6" ht="14.65" customHeight="1">
      <c r="A107" s="343"/>
      <c r="B107" s="355"/>
      <c r="C107" s="356"/>
      <c r="D107" s="356"/>
      <c r="E107" s="357"/>
      <c r="F107" s="357"/>
    </row>
    <row r="108" spans="1:6" ht="72.75" customHeight="1">
      <c r="A108" s="343" t="s">
        <v>210</v>
      </c>
      <c r="B108" s="358" t="s">
        <v>319</v>
      </c>
      <c r="C108" s="356" t="s">
        <v>4</v>
      </c>
      <c r="D108" s="356">
        <v>70</v>
      </c>
      <c r="E108" s="398"/>
      <c r="F108" s="357">
        <f>D108*E108</f>
        <v>0</v>
      </c>
    </row>
    <row r="109" spans="1:6" ht="14.65" customHeight="1">
      <c r="A109" s="343"/>
      <c r="B109" s="355"/>
      <c r="C109" s="356"/>
      <c r="D109" s="356"/>
      <c r="E109" s="357"/>
      <c r="F109" s="357"/>
    </row>
    <row r="110" spans="1:6">
      <c r="A110" s="359" t="s">
        <v>320</v>
      </c>
      <c r="B110" s="360" t="s">
        <v>110</v>
      </c>
      <c r="C110" s="361"/>
      <c r="D110" s="337"/>
      <c r="E110" s="346"/>
      <c r="F110" s="346"/>
    </row>
    <row r="111" spans="1:6" ht="34.9">
      <c r="A111" s="333" t="s">
        <v>211</v>
      </c>
      <c r="B111" s="273" t="s">
        <v>347</v>
      </c>
      <c r="C111" s="297" t="s">
        <v>176</v>
      </c>
      <c r="D111" s="334">
        <v>1</v>
      </c>
      <c r="E111" s="398"/>
      <c r="F111" s="357">
        <f t="shared" ref="F111" si="1">D111*E111</f>
        <v>0</v>
      </c>
    </row>
    <row r="112" spans="1:6">
      <c r="A112" s="333"/>
      <c r="B112" s="362"/>
      <c r="C112" s="297"/>
      <c r="D112" s="334"/>
      <c r="E112" s="299"/>
      <c r="F112" s="299"/>
    </row>
    <row r="113" spans="1:6">
      <c r="A113" s="343"/>
      <c r="B113" s="355"/>
      <c r="C113" s="356"/>
      <c r="D113" s="356"/>
      <c r="E113" s="357"/>
      <c r="F113" s="357"/>
    </row>
    <row r="114" spans="1:6">
      <c r="A114" s="333"/>
      <c r="B114" s="273"/>
      <c r="C114" s="329"/>
      <c r="D114" s="332"/>
    </row>
    <row r="115" spans="1:6" s="368" customFormat="1">
      <c r="A115" s="363" t="s">
        <v>78</v>
      </c>
      <c r="B115" s="364" t="s">
        <v>121</v>
      </c>
      <c r="C115" s="365"/>
      <c r="D115" s="366"/>
      <c r="E115" s="367"/>
      <c r="F115" s="367">
        <f>SUM(F76:F114)</f>
        <v>0</v>
      </c>
    </row>
    <row r="116" spans="1:6">
      <c r="A116" s="295"/>
      <c r="B116" s="296"/>
      <c r="C116" s="297"/>
      <c r="D116" s="298"/>
      <c r="E116" s="299"/>
      <c r="F116" s="300"/>
    </row>
    <row r="117" spans="1:6">
      <c r="A117" s="350" t="s">
        <v>79</v>
      </c>
      <c r="B117" s="369" t="s">
        <v>10</v>
      </c>
      <c r="C117" s="370"/>
      <c r="D117" s="371"/>
      <c r="E117" s="372"/>
      <c r="F117" s="372"/>
    </row>
    <row r="118" spans="1:6">
      <c r="A118" s="320"/>
      <c r="B118" s="287"/>
      <c r="C118" s="321"/>
      <c r="D118" s="322"/>
      <c r="E118" s="323"/>
      <c r="F118" s="323"/>
    </row>
    <row r="119" spans="1:6" ht="46.5">
      <c r="A119" s="320"/>
      <c r="B119" s="324" t="s">
        <v>206</v>
      </c>
      <c r="C119" s="321"/>
      <c r="D119" s="322"/>
      <c r="E119" s="323"/>
      <c r="F119" s="323"/>
    </row>
    <row r="120" spans="1:6">
      <c r="A120" s="263"/>
      <c r="B120" s="325"/>
    </row>
    <row r="121" spans="1:6" ht="142.5" customHeight="1">
      <c r="A121" s="285" t="s">
        <v>82</v>
      </c>
      <c r="B121" s="351" t="s">
        <v>330</v>
      </c>
      <c r="C121" s="297" t="s">
        <v>0</v>
      </c>
      <c r="D121" s="334">
        <f>15000*0.2</f>
        <v>3000</v>
      </c>
      <c r="E121" s="398"/>
      <c r="F121" s="349">
        <f>D121*E121</f>
        <v>0</v>
      </c>
    </row>
    <row r="122" spans="1:6">
      <c r="A122" s="285"/>
      <c r="B122" s="351"/>
      <c r="C122" s="297"/>
      <c r="D122" s="334"/>
      <c r="E122" s="299"/>
      <c r="F122" s="349"/>
    </row>
    <row r="123" spans="1:6">
      <c r="A123" s="285"/>
      <c r="B123" s="373"/>
      <c r="C123" s="297"/>
      <c r="D123" s="334"/>
      <c r="E123" s="299"/>
      <c r="F123" s="349"/>
    </row>
    <row r="124" spans="1:6" ht="106.15" customHeight="1">
      <c r="A124" s="285" t="s">
        <v>90</v>
      </c>
      <c r="B124" s="351" t="s">
        <v>321</v>
      </c>
      <c r="C124" s="297" t="s">
        <v>4</v>
      </c>
      <c r="D124" s="334">
        <v>15000</v>
      </c>
      <c r="E124" s="398"/>
      <c r="F124" s="349">
        <f>D124*E124</f>
        <v>0</v>
      </c>
    </row>
    <row r="125" spans="1:6">
      <c r="A125" s="285"/>
      <c r="B125" s="373"/>
      <c r="C125" s="297"/>
      <c r="D125" s="334"/>
      <c r="E125" s="299"/>
      <c r="F125" s="349"/>
    </row>
    <row r="126" spans="1:6" ht="116.25" customHeight="1">
      <c r="A126" s="285" t="s">
        <v>126</v>
      </c>
      <c r="B126" s="351" t="s">
        <v>337</v>
      </c>
      <c r="C126" s="297" t="s">
        <v>0</v>
      </c>
      <c r="D126" s="334">
        <f>15000*0.2</f>
        <v>3000</v>
      </c>
      <c r="E126" s="398"/>
      <c r="F126" s="349">
        <f>D126*E126</f>
        <v>0</v>
      </c>
    </row>
    <row r="127" spans="1:6">
      <c r="A127" s="285"/>
      <c r="B127" s="373"/>
      <c r="C127" s="297"/>
      <c r="D127" s="334"/>
      <c r="E127" s="299"/>
      <c r="F127" s="349"/>
    </row>
    <row r="128" spans="1:6" ht="113.25" customHeight="1">
      <c r="A128" s="285" t="s">
        <v>324</v>
      </c>
      <c r="B128" s="351" t="s">
        <v>331</v>
      </c>
      <c r="C128" s="297" t="s">
        <v>0</v>
      </c>
      <c r="D128" s="334">
        <f>15000*0.2</f>
        <v>3000</v>
      </c>
      <c r="E128" s="398"/>
      <c r="F128" s="349">
        <f>D128*E128</f>
        <v>0</v>
      </c>
    </row>
    <row r="129" spans="1:6">
      <c r="A129" s="285"/>
      <c r="B129" s="373"/>
      <c r="C129" s="297"/>
      <c r="D129" s="334"/>
      <c r="E129" s="299"/>
      <c r="F129" s="349"/>
    </row>
    <row r="130" spans="1:6">
      <c r="A130" s="285"/>
      <c r="B130" s="373"/>
      <c r="C130" s="297"/>
      <c r="D130" s="334"/>
      <c r="E130" s="299"/>
      <c r="F130" s="349"/>
    </row>
    <row r="131" spans="1:6" ht="63.75" customHeight="1">
      <c r="A131" s="285" t="s">
        <v>325</v>
      </c>
      <c r="B131" s="374" t="s">
        <v>322</v>
      </c>
      <c r="C131" s="297" t="s">
        <v>0</v>
      </c>
      <c r="D131" s="334">
        <v>447</v>
      </c>
      <c r="E131" s="398"/>
      <c r="F131" s="349">
        <f>D131*E131</f>
        <v>0</v>
      </c>
    </row>
    <row r="132" spans="1:6">
      <c r="A132" s="285"/>
      <c r="B132" s="374"/>
      <c r="C132" s="297"/>
      <c r="D132" s="334"/>
      <c r="E132" s="299"/>
      <c r="F132" s="349"/>
    </row>
    <row r="133" spans="1:6" ht="88.5" customHeight="1">
      <c r="A133" s="285" t="s">
        <v>326</v>
      </c>
      <c r="B133" s="374" t="s">
        <v>323</v>
      </c>
      <c r="C133" s="297" t="s">
        <v>4</v>
      </c>
      <c r="D133" s="334">
        <v>447</v>
      </c>
      <c r="E133" s="398"/>
      <c r="F133" s="349">
        <f>D133*E133</f>
        <v>0</v>
      </c>
    </row>
    <row r="134" spans="1:6">
      <c r="A134" s="375"/>
      <c r="B134" s="351"/>
      <c r="C134" s="297"/>
      <c r="D134" s="334"/>
      <c r="E134" s="299"/>
      <c r="F134" s="376"/>
    </row>
    <row r="135" spans="1:6">
      <c r="A135" s="377" t="s">
        <v>79</v>
      </c>
      <c r="B135" s="378" t="s">
        <v>130</v>
      </c>
      <c r="C135" s="379"/>
      <c r="D135" s="380"/>
      <c r="E135" s="381"/>
      <c r="F135" s="382">
        <f>SUM(F121:F134)</f>
        <v>0</v>
      </c>
    </row>
    <row r="136" spans="1:6">
      <c r="A136" s="295"/>
      <c r="B136" s="296"/>
      <c r="C136" s="297"/>
      <c r="D136" s="298"/>
      <c r="E136" s="299"/>
      <c r="F136" s="300"/>
    </row>
    <row r="137" spans="1:6">
      <c r="B137" s="360"/>
      <c r="C137" s="383"/>
      <c r="D137" s="384"/>
      <c r="E137" s="357"/>
      <c r="F137" s="357"/>
    </row>
    <row r="138" spans="1:6">
      <c r="B138" s="360"/>
      <c r="C138" s="383"/>
      <c r="D138" s="384"/>
      <c r="E138" s="357"/>
      <c r="F138" s="357"/>
    </row>
    <row r="139" spans="1:6">
      <c r="A139" s="385" t="s">
        <v>80</v>
      </c>
      <c r="B139" s="386" t="s">
        <v>327</v>
      </c>
      <c r="C139" s="316"/>
      <c r="D139" s="387"/>
      <c r="E139" s="318"/>
      <c r="F139" s="318"/>
    </row>
    <row r="140" spans="1:6">
      <c r="A140" s="350"/>
      <c r="B140" s="369"/>
      <c r="C140" s="370"/>
      <c r="D140" s="371"/>
      <c r="E140" s="372"/>
      <c r="F140" s="372"/>
    </row>
    <row r="141" spans="1:6" ht="111" customHeight="1">
      <c r="A141" s="388" t="s">
        <v>83</v>
      </c>
      <c r="B141" s="273" t="s">
        <v>338</v>
      </c>
      <c r="C141" s="361" t="s">
        <v>4</v>
      </c>
      <c r="D141" s="334">
        <v>15000</v>
      </c>
      <c r="E141" s="398"/>
      <c r="F141" s="357">
        <f t="shared" ref="F141" si="2">D141*E141</f>
        <v>0</v>
      </c>
    </row>
    <row r="142" spans="1:6">
      <c r="A142" s="285"/>
      <c r="B142" s="389"/>
      <c r="C142" s="390"/>
      <c r="D142" s="391"/>
      <c r="E142" s="372"/>
      <c r="F142" s="372"/>
    </row>
    <row r="143" spans="1:6" ht="34.9">
      <c r="A143" s="388" t="s">
        <v>84</v>
      </c>
      <c r="B143" s="273" t="s">
        <v>333</v>
      </c>
      <c r="C143" s="361"/>
      <c r="D143" s="334"/>
      <c r="E143" s="392"/>
      <c r="F143" s="357"/>
    </row>
    <row r="144" spans="1:6">
      <c r="A144" s="388"/>
      <c r="B144" s="273" t="s">
        <v>332</v>
      </c>
      <c r="C144" s="361"/>
      <c r="D144" s="334"/>
      <c r="E144" s="392"/>
      <c r="F144" s="357"/>
    </row>
    <row r="145" spans="1:6">
      <c r="A145" s="388"/>
      <c r="B145" s="273" t="s">
        <v>334</v>
      </c>
      <c r="C145" s="361" t="s">
        <v>4</v>
      </c>
      <c r="D145" s="334">
        <f>950</f>
        <v>950</v>
      </c>
      <c r="E145" s="398"/>
      <c r="F145" s="357">
        <f>D145*E145</f>
        <v>0</v>
      </c>
    </row>
    <row r="146" spans="1:6">
      <c r="A146" s="388"/>
      <c r="B146" s="273" t="s">
        <v>335</v>
      </c>
      <c r="C146" s="361" t="s">
        <v>0</v>
      </c>
      <c r="D146" s="334">
        <v>60</v>
      </c>
      <c r="E146" s="398"/>
      <c r="F146" s="357">
        <f>D146*E146</f>
        <v>0</v>
      </c>
    </row>
    <row r="147" spans="1:6">
      <c r="A147" s="388"/>
      <c r="B147" s="273"/>
      <c r="C147" s="361"/>
      <c r="D147" s="334"/>
      <c r="E147" s="392"/>
      <c r="F147" s="357"/>
    </row>
    <row r="148" spans="1:6" ht="102" customHeight="1">
      <c r="A148" s="388" t="s">
        <v>85</v>
      </c>
      <c r="B148" s="273" t="s">
        <v>336</v>
      </c>
      <c r="C148" s="361"/>
      <c r="D148" s="334"/>
      <c r="E148" s="392"/>
      <c r="F148" s="357"/>
    </row>
    <row r="149" spans="1:6">
      <c r="A149" s="388"/>
      <c r="B149" s="273" t="s">
        <v>76</v>
      </c>
      <c r="C149" s="361" t="s">
        <v>0</v>
      </c>
      <c r="D149" s="334">
        <f>SUM(5000*0.3*0.2)*1.1</f>
        <v>330</v>
      </c>
      <c r="E149" s="398"/>
      <c r="F149" s="357">
        <f>D149*E149</f>
        <v>0</v>
      </c>
    </row>
    <row r="150" spans="1:6">
      <c r="A150" s="388"/>
      <c r="B150" s="273" t="s">
        <v>77</v>
      </c>
      <c r="C150" s="361" t="s">
        <v>4</v>
      </c>
      <c r="D150" s="334">
        <f>SUM(5000*0.2*2)</f>
        <v>2000</v>
      </c>
      <c r="E150" s="398"/>
      <c r="F150" s="357">
        <f>D150*E150</f>
        <v>0</v>
      </c>
    </row>
    <row r="151" spans="1:6">
      <c r="A151" s="393"/>
      <c r="B151" s="273"/>
      <c r="C151" s="394"/>
      <c r="D151" s="395"/>
      <c r="E151" s="357"/>
      <c r="F151" s="357"/>
    </row>
    <row r="152" spans="1:6">
      <c r="A152" s="285"/>
      <c r="B152" s="262"/>
      <c r="C152" s="390"/>
      <c r="D152" s="391"/>
      <c r="E152" s="396"/>
      <c r="F152" s="396"/>
    </row>
    <row r="153" spans="1:6">
      <c r="A153" s="363" t="s">
        <v>80</v>
      </c>
      <c r="B153" s="364" t="s">
        <v>328</v>
      </c>
      <c r="C153" s="365"/>
      <c r="D153" s="366"/>
      <c r="E153" s="367"/>
      <c r="F153" s="367">
        <f>SUM(F141:F151)</f>
        <v>0</v>
      </c>
    </row>
    <row r="154" spans="1:6">
      <c r="A154" s="333"/>
      <c r="B154" s="351"/>
      <c r="C154" s="273"/>
      <c r="D154" s="274"/>
      <c r="E154" s="327"/>
      <c r="F154" s="397"/>
    </row>
    <row r="155" spans="1:6">
      <c r="A155" s="333"/>
      <c r="B155" s="351"/>
      <c r="C155" s="273"/>
      <c r="D155" s="274"/>
      <c r="E155" s="327"/>
      <c r="F155" s="397"/>
    </row>
  </sheetData>
  <sheetProtection algorithmName="SHA-512" hashValue="mDQugyTRSG0o50PqZwRKZenKgnZtaa6cCFIxgKdRpvJaGSHsQI0usNES0PFdmSh0oJ7qL4OvU+HL6r3LBhUFwQ==" saltValue="vf94T7TPfwv5t2c0t1U3Xw==" spinCount="100000" sheet="1" objects="1" scenarios="1" formatCells="0" formatColumns="0" formatRows="0"/>
  <protectedRanges>
    <protectedRange sqref="E99" name="Range1_10_1_2_1"/>
  </protectedRanges>
  <mergeCells count="4">
    <mergeCell ref="A72:XFD72"/>
    <mergeCell ref="C5:E5"/>
    <mergeCell ref="C2:E4"/>
    <mergeCell ref="F2:F4"/>
  </mergeCells>
  <phoneticPr fontId="78" type="noConversion"/>
  <pageMargins left="0.62992125984251968" right="0.23622047244094491" top="0.74803149606299213" bottom="0.74803149606299213" header="0.31496062992125984" footer="0.31496062992125984"/>
  <pageSetup paperSize="9" scale="86" fitToHeight="58" orientation="portrait" r:id="rId1"/>
  <headerFooter alignWithMargins="0">
    <oddHeader>&amp;R&amp;"Arial,Podebljano"&amp;8&amp;A</oddHeader>
    <oddFooter>&amp;R&amp;P/&amp;N</oddFooter>
  </headerFooter>
  <rowBreaks count="5" manualBreakCount="5">
    <brk id="58" max="16383" man="1"/>
    <brk id="72" max="16383" man="1"/>
    <brk id="116" max="16383" man="1"/>
    <brk id="137" max="5" man="1"/>
    <brk id="142" max="5"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sheetPr>
  <dimension ref="A1:H157"/>
  <sheetViews>
    <sheetView view="pageBreakPreview" topLeftCell="B33" zoomScale="110" zoomScaleNormal="100" zoomScaleSheetLayoutView="110" workbookViewId="0">
      <selection activeCell="E150" sqref="E150"/>
    </sheetView>
  </sheetViews>
  <sheetFormatPr defaultColWidth="9.06640625" defaultRowHeight="13.15"/>
  <cols>
    <col min="1" max="1" width="5.796875" style="52" customWidth="1"/>
    <col min="2" max="2" width="5.796875" style="14" customWidth="1"/>
    <col min="3" max="3" width="47.796875" style="57" customWidth="1"/>
    <col min="4" max="4" width="4.59765625" style="54" customWidth="1"/>
    <col min="5" max="5" width="10" style="55" customWidth="1"/>
    <col min="6" max="6" width="11.06640625" style="51" bestFit="1" customWidth="1"/>
    <col min="7" max="7" width="13.796875" style="51" customWidth="1"/>
    <col min="8" max="8" width="17.06640625" style="52" hidden="1" customWidth="1"/>
    <col min="9" max="16384" width="9.06640625" style="52"/>
  </cols>
  <sheetData>
    <row r="1" spans="2:7" ht="12.75" customHeight="1">
      <c r="B1" s="17"/>
      <c r="C1" s="3"/>
      <c r="D1" s="15"/>
      <c r="E1" s="6"/>
      <c r="F1" s="6"/>
      <c r="G1" s="6"/>
    </row>
    <row r="2" spans="2:7">
      <c r="B2" s="18"/>
      <c r="C2" s="35" t="s">
        <v>74</v>
      </c>
      <c r="D2" s="35"/>
      <c r="E2" s="36"/>
      <c r="F2" s="128"/>
      <c r="G2" s="2"/>
    </row>
    <row r="3" spans="2:7">
      <c r="B3" s="13"/>
      <c r="C3" s="62"/>
      <c r="D3" s="11"/>
      <c r="E3" s="53"/>
      <c r="F3" s="63"/>
      <c r="G3" s="63"/>
    </row>
    <row r="4" spans="2:7">
      <c r="B4" s="18"/>
      <c r="C4" s="35" t="s">
        <v>177</v>
      </c>
      <c r="D4" s="11"/>
      <c r="E4" s="53"/>
      <c r="F4" s="63"/>
      <c r="G4" s="63"/>
    </row>
    <row r="5" spans="2:7">
      <c r="B5" s="18"/>
      <c r="C5" s="35"/>
      <c r="D5" s="11"/>
      <c r="E5" s="53"/>
      <c r="F5" s="63"/>
      <c r="G5" s="63"/>
    </row>
    <row r="6" spans="2:7" ht="15.75">
      <c r="B6" s="18"/>
      <c r="C6" s="61"/>
      <c r="D6" s="11"/>
      <c r="E6" s="53"/>
      <c r="F6" s="63"/>
      <c r="G6" s="63"/>
    </row>
    <row r="7" spans="2:7">
      <c r="B7" s="18"/>
      <c r="C7" s="35"/>
      <c r="D7" s="11"/>
      <c r="E7" s="53"/>
      <c r="F7" s="63"/>
      <c r="G7" s="63"/>
    </row>
    <row r="8" spans="2:7" ht="15.75">
      <c r="B8" s="18"/>
      <c r="C8" s="61" t="s">
        <v>184</v>
      </c>
      <c r="D8" s="11"/>
      <c r="E8" s="53"/>
      <c r="F8" s="63"/>
      <c r="G8" s="63"/>
    </row>
    <row r="9" spans="2:7">
      <c r="B9" s="13"/>
      <c r="C9" s="64"/>
      <c r="D9" s="11"/>
      <c r="E9" s="53"/>
      <c r="F9" s="63"/>
      <c r="G9" s="63"/>
    </row>
    <row r="10" spans="2:7">
      <c r="B10" s="13"/>
      <c r="C10" s="37"/>
      <c r="D10" s="11"/>
      <c r="E10" s="53"/>
      <c r="F10" s="63"/>
      <c r="G10" s="63"/>
    </row>
    <row r="11" spans="2:7">
      <c r="B11" s="13"/>
      <c r="C11" s="65"/>
      <c r="E11" s="53"/>
      <c r="F11" s="63"/>
      <c r="G11" s="63"/>
    </row>
    <row r="12" spans="2:7">
      <c r="B12" s="13"/>
      <c r="C12" s="65"/>
      <c r="D12" s="66"/>
      <c r="E12" s="12"/>
      <c r="F12" s="63"/>
      <c r="G12" s="63"/>
    </row>
    <row r="13" spans="2:7">
      <c r="B13" s="13"/>
      <c r="C13" s="62"/>
      <c r="D13" s="11"/>
      <c r="E13" s="67"/>
      <c r="F13" s="130"/>
      <c r="G13" s="130"/>
    </row>
    <row r="20" spans="2:7">
      <c r="C20" s="60" t="s">
        <v>91</v>
      </c>
    </row>
    <row r="21" spans="2:7" ht="65.650000000000006">
      <c r="C21" s="44" t="s">
        <v>92</v>
      </c>
    </row>
    <row r="22" spans="2:7" ht="26.25">
      <c r="C22" s="44" t="s">
        <v>93</v>
      </c>
    </row>
    <row r="23" spans="2:7" ht="39.4">
      <c r="C23" s="44" t="s">
        <v>94</v>
      </c>
    </row>
    <row r="24" spans="2:7" ht="26.25">
      <c r="C24" s="44" t="s">
        <v>95</v>
      </c>
    </row>
    <row r="25" spans="2:7" ht="26.25">
      <c r="C25" s="44" t="s">
        <v>96</v>
      </c>
    </row>
    <row r="26" spans="2:7" ht="52.5">
      <c r="C26" s="44" t="s">
        <v>157</v>
      </c>
    </row>
    <row r="27" spans="2:7" ht="39.4">
      <c r="C27" s="44" t="s">
        <v>97</v>
      </c>
    </row>
    <row r="28" spans="2:7" ht="26.25">
      <c r="C28" s="44" t="s">
        <v>98</v>
      </c>
    </row>
    <row r="29" spans="2:7" ht="190.5" customHeight="1">
      <c r="C29" s="60" t="s">
        <v>175</v>
      </c>
      <c r="D29" s="44"/>
      <c r="E29" s="44"/>
      <c r="F29" s="46"/>
      <c r="G29" s="46"/>
    </row>
    <row r="31" spans="2:7" ht="13.5" thickBot="1">
      <c r="B31" s="68"/>
      <c r="C31" s="24" t="s">
        <v>99</v>
      </c>
      <c r="D31" s="69"/>
      <c r="E31" s="25"/>
      <c r="F31" s="70"/>
      <c r="G31" s="70"/>
    </row>
    <row r="32" spans="2:7">
      <c r="B32" s="71"/>
      <c r="C32" s="26"/>
      <c r="D32" s="28"/>
      <c r="E32" s="23"/>
      <c r="F32" s="4"/>
      <c r="G32" s="4"/>
    </row>
    <row r="33" spans="1:8">
      <c r="B33" s="47" t="s">
        <v>88</v>
      </c>
      <c r="C33" s="39" t="s">
        <v>185</v>
      </c>
      <c r="D33" s="72"/>
      <c r="E33" s="23"/>
      <c r="F33" s="4"/>
      <c r="G33" s="4"/>
    </row>
    <row r="34" spans="1:8">
      <c r="B34" s="47" t="s">
        <v>78</v>
      </c>
      <c r="C34" s="39" t="s">
        <v>155</v>
      </c>
      <c r="D34" s="56"/>
      <c r="E34" s="23"/>
      <c r="F34" s="4"/>
      <c r="G34" s="4">
        <f>G81</f>
        <v>27855</v>
      </c>
    </row>
    <row r="35" spans="1:8">
      <c r="B35" s="47" t="s">
        <v>79</v>
      </c>
      <c r="C35" s="39" t="s">
        <v>89</v>
      </c>
      <c r="D35" s="56"/>
      <c r="E35" s="23"/>
      <c r="F35" s="4"/>
      <c r="G35" s="4">
        <f>G105</f>
        <v>224950</v>
      </c>
    </row>
    <row r="36" spans="1:8">
      <c r="B36" s="47" t="s">
        <v>80</v>
      </c>
      <c r="C36" s="39" t="s">
        <v>131</v>
      </c>
      <c r="D36" s="56"/>
      <c r="E36" s="23"/>
      <c r="F36" s="4"/>
      <c r="G36" s="4">
        <f>G144</f>
        <v>763800</v>
      </c>
    </row>
    <row r="37" spans="1:8">
      <c r="B37" s="47" t="s">
        <v>81</v>
      </c>
      <c r="C37" s="125" t="str">
        <f>C146</f>
        <v>SPLASH PODLOGA</v>
      </c>
      <c r="D37" s="73"/>
      <c r="E37" s="23"/>
      <c r="F37" s="4"/>
      <c r="G37" s="4">
        <f>G157</f>
        <v>88200</v>
      </c>
    </row>
    <row r="38" spans="1:8" ht="14.25">
      <c r="B38" s="74" t="s">
        <v>88</v>
      </c>
      <c r="C38" s="40" t="s">
        <v>156</v>
      </c>
      <c r="D38" s="75"/>
      <c r="E38" s="27"/>
      <c r="F38" s="19"/>
      <c r="G38" s="131">
        <f>SUM(G34:G37)</f>
        <v>1104805</v>
      </c>
    </row>
    <row r="40" spans="1:8">
      <c r="B40" s="76"/>
      <c r="C40" s="22" t="s">
        <v>14</v>
      </c>
      <c r="D40" s="77">
        <v>0.25</v>
      </c>
      <c r="E40" s="23"/>
      <c r="F40" s="9"/>
      <c r="G40" s="4">
        <f>G38/4</f>
        <v>276201.25</v>
      </c>
    </row>
    <row r="41" spans="1:8">
      <c r="B41" s="76"/>
      <c r="C41" s="7"/>
      <c r="D41" s="8"/>
      <c r="E41" s="9"/>
      <c r="F41" s="1"/>
      <c r="G41" s="1"/>
    </row>
    <row r="42" spans="1:8" ht="18">
      <c r="B42" s="78"/>
      <c r="C42" s="79" t="str">
        <f>C38</f>
        <v xml:space="preserve"> PROMETNE POVRŠINE I ODVODNJA:</v>
      </c>
      <c r="D42" s="197" t="s">
        <v>15</v>
      </c>
      <c r="E42" s="197"/>
      <c r="F42" s="80"/>
      <c r="G42" s="81">
        <f>G38+G40</f>
        <v>1381006.25</v>
      </c>
    </row>
    <row r="44" spans="1:8" ht="13.5" thickBot="1"/>
    <row r="45" spans="1:8" s="37" customFormat="1" ht="13.5" thickBot="1">
      <c r="A45" s="21"/>
      <c r="B45" s="29" t="s">
        <v>5</v>
      </c>
      <c r="C45" s="30" t="s">
        <v>1</v>
      </c>
      <c r="D45" s="31" t="s">
        <v>6</v>
      </c>
      <c r="E45" s="32" t="s">
        <v>2</v>
      </c>
      <c r="F45" s="82" t="s">
        <v>7</v>
      </c>
      <c r="G45" s="129" t="s">
        <v>8</v>
      </c>
      <c r="H45" s="83" t="s">
        <v>9</v>
      </c>
    </row>
    <row r="47" spans="1:8">
      <c r="B47" s="84" t="s">
        <v>78</v>
      </c>
      <c r="C47" s="60" t="s">
        <v>100</v>
      </c>
      <c r="F47" s="85"/>
    </row>
    <row r="48" spans="1:8">
      <c r="F48" s="85"/>
    </row>
    <row r="49" spans="2:7" ht="26.25">
      <c r="B49" s="86" t="s">
        <v>101</v>
      </c>
      <c r="C49" s="60" t="s">
        <v>102</v>
      </c>
      <c r="D49" s="41"/>
      <c r="E49" s="43"/>
      <c r="F49" s="34"/>
      <c r="G49" s="43"/>
    </row>
    <row r="50" spans="2:7" ht="39.4">
      <c r="B50" s="86"/>
      <c r="C50" s="44" t="s">
        <v>103</v>
      </c>
      <c r="D50" s="41"/>
      <c r="E50" s="43"/>
      <c r="F50" s="34"/>
      <c r="G50" s="43"/>
    </row>
    <row r="51" spans="2:7" ht="39.4">
      <c r="B51" s="86"/>
      <c r="C51" s="44" t="s">
        <v>104</v>
      </c>
      <c r="D51" s="41"/>
      <c r="E51" s="43"/>
      <c r="F51" s="34"/>
      <c r="G51" s="43"/>
    </row>
    <row r="52" spans="2:7">
      <c r="B52" s="86"/>
      <c r="C52" s="44" t="s">
        <v>105</v>
      </c>
      <c r="D52" s="41"/>
      <c r="E52" s="43"/>
      <c r="F52" s="34"/>
      <c r="G52" s="43"/>
    </row>
    <row r="53" spans="2:7" ht="26.25">
      <c r="B53" s="86"/>
      <c r="C53" s="44" t="s">
        <v>106</v>
      </c>
      <c r="D53" s="41"/>
      <c r="E53" s="43"/>
      <c r="F53" s="34"/>
      <c r="G53" s="43"/>
    </row>
    <row r="54" spans="2:7">
      <c r="B54" s="86"/>
      <c r="C54" s="44" t="s">
        <v>107</v>
      </c>
      <c r="D54" s="41"/>
      <c r="E54" s="43"/>
      <c r="F54" s="34"/>
      <c r="G54" s="43"/>
    </row>
    <row r="55" spans="2:7">
      <c r="B55" s="86"/>
      <c r="C55" s="44" t="s">
        <v>108</v>
      </c>
      <c r="D55" s="41"/>
      <c r="E55" s="43"/>
      <c r="F55" s="34"/>
      <c r="G55" s="43"/>
    </row>
    <row r="56" spans="2:7" ht="26.25">
      <c r="B56" s="87"/>
      <c r="C56" s="88" t="s">
        <v>109</v>
      </c>
      <c r="D56" s="89" t="s">
        <v>86</v>
      </c>
      <c r="E56" s="90">
        <v>3</v>
      </c>
      <c r="F56" s="91">
        <v>310</v>
      </c>
      <c r="G56" s="90">
        <f>E56*ROUND(F56,2)</f>
        <v>930</v>
      </c>
    </row>
    <row r="57" spans="2:7">
      <c r="B57" s="86"/>
      <c r="C57" s="42"/>
      <c r="D57" s="41"/>
      <c r="E57" s="59"/>
      <c r="F57" s="34"/>
      <c r="G57" s="43"/>
    </row>
    <row r="58" spans="2:7">
      <c r="B58" s="60"/>
      <c r="C58" s="45"/>
      <c r="D58" s="41"/>
      <c r="E58" s="43"/>
      <c r="F58" s="34"/>
      <c r="G58" s="43"/>
    </row>
    <row r="59" spans="2:7">
      <c r="B59" s="60" t="s">
        <v>17</v>
      </c>
      <c r="C59" s="60" t="s">
        <v>110</v>
      </c>
      <c r="D59" s="41"/>
      <c r="E59" s="43"/>
      <c r="F59" s="34"/>
      <c r="G59" s="43"/>
    </row>
    <row r="60" spans="2:7" ht="39.4">
      <c r="B60" s="92"/>
      <c r="C60" s="93" t="s">
        <v>171</v>
      </c>
      <c r="D60" s="89" t="s">
        <v>0</v>
      </c>
      <c r="E60" s="90">
        <v>5</v>
      </c>
      <c r="F60" s="91">
        <v>105</v>
      </c>
      <c r="G60" s="127">
        <f t="shared" ref="G60" si="0">E60*ROUND(F60,2)</f>
        <v>525</v>
      </c>
    </row>
    <row r="61" spans="2:7">
      <c r="B61" s="60"/>
      <c r="C61" s="48"/>
      <c r="D61" s="41"/>
      <c r="E61" s="43"/>
      <c r="F61" s="34"/>
      <c r="G61" s="43"/>
    </row>
    <row r="62" spans="2:7">
      <c r="B62" s="60"/>
      <c r="C62" s="45"/>
      <c r="D62" s="41"/>
      <c r="E62" s="43"/>
      <c r="F62" s="34"/>
      <c r="G62" s="43"/>
    </row>
    <row r="63" spans="2:7">
      <c r="B63" s="94" t="s">
        <v>18</v>
      </c>
      <c r="C63" s="60" t="s">
        <v>111</v>
      </c>
      <c r="D63" s="20"/>
      <c r="E63" s="1"/>
      <c r="F63" s="10"/>
      <c r="G63" s="1"/>
    </row>
    <row r="64" spans="2:7" ht="39.4">
      <c r="B64" s="60"/>
      <c r="C64" s="45" t="s">
        <v>112</v>
      </c>
      <c r="D64" s="20"/>
      <c r="E64" s="1"/>
      <c r="F64" s="10"/>
      <c r="G64" s="1"/>
    </row>
    <row r="65" spans="2:7">
      <c r="B65" s="60"/>
      <c r="C65" s="45" t="s">
        <v>105</v>
      </c>
      <c r="D65" s="20"/>
      <c r="E65" s="1"/>
      <c r="F65" s="10"/>
      <c r="G65" s="1"/>
    </row>
    <row r="66" spans="2:7" ht="39.4">
      <c r="B66" s="60"/>
      <c r="C66" s="45" t="s">
        <v>113</v>
      </c>
      <c r="D66" s="20"/>
      <c r="E66" s="1"/>
      <c r="F66" s="10"/>
      <c r="G66" s="1"/>
    </row>
    <row r="67" spans="2:7" ht="26.25">
      <c r="B67" s="60"/>
      <c r="C67" s="45" t="s">
        <v>114</v>
      </c>
      <c r="D67" s="20"/>
      <c r="E67" s="1"/>
      <c r="F67" s="10"/>
      <c r="G67" s="1"/>
    </row>
    <row r="68" spans="2:7" ht="26.25">
      <c r="B68" s="60"/>
      <c r="C68" s="45" t="s">
        <v>160</v>
      </c>
      <c r="D68" s="20"/>
      <c r="E68" s="1"/>
      <c r="F68" s="10"/>
      <c r="G68" s="1"/>
    </row>
    <row r="69" spans="2:7" ht="26.25">
      <c r="B69" s="95"/>
      <c r="C69" s="45" t="s">
        <v>115</v>
      </c>
      <c r="D69" s="20"/>
      <c r="E69" s="1"/>
      <c r="F69" s="10"/>
      <c r="G69" s="1"/>
    </row>
    <row r="70" spans="2:7">
      <c r="B70" s="95"/>
      <c r="C70" s="45" t="s">
        <v>158</v>
      </c>
      <c r="D70" s="20" t="s">
        <v>3</v>
      </c>
      <c r="E70" s="1">
        <v>1</v>
      </c>
      <c r="F70" s="10">
        <v>3000</v>
      </c>
      <c r="G70" s="43">
        <f t="shared" ref="G70" si="1">E70*ROUND(F70,2)</f>
        <v>3000</v>
      </c>
    </row>
    <row r="71" spans="2:7">
      <c r="B71" s="95"/>
      <c r="C71" s="45"/>
      <c r="D71" s="20"/>
      <c r="E71" s="1"/>
      <c r="F71" s="10"/>
      <c r="G71" s="1"/>
    </row>
    <row r="72" spans="2:7">
      <c r="B72" s="60" t="s">
        <v>75</v>
      </c>
      <c r="C72" s="60" t="s">
        <v>179</v>
      </c>
      <c r="D72" s="20"/>
      <c r="E72" s="1"/>
      <c r="F72" s="10"/>
      <c r="G72" s="1"/>
    </row>
    <row r="73" spans="2:7">
      <c r="B73" s="60"/>
      <c r="C73" s="45" t="s">
        <v>116</v>
      </c>
      <c r="D73" s="20"/>
      <c r="E73" s="1"/>
      <c r="F73" s="10"/>
      <c r="G73" s="1"/>
    </row>
    <row r="74" spans="2:7">
      <c r="B74" s="60"/>
      <c r="C74" s="45" t="s">
        <v>105</v>
      </c>
      <c r="D74" s="20"/>
      <c r="E74" s="1"/>
      <c r="F74" s="10"/>
      <c r="G74" s="1"/>
    </row>
    <row r="75" spans="2:7" ht="26.25">
      <c r="B75" s="60"/>
      <c r="C75" s="45" t="s">
        <v>180</v>
      </c>
      <c r="D75" s="20"/>
      <c r="E75" s="1"/>
      <c r="F75" s="10"/>
      <c r="G75" s="1"/>
    </row>
    <row r="76" spans="2:7">
      <c r="B76" s="60"/>
      <c r="C76" s="45" t="s">
        <v>117</v>
      </c>
      <c r="D76" s="20"/>
      <c r="E76" s="1"/>
      <c r="F76" s="10"/>
      <c r="G76" s="1"/>
    </row>
    <row r="77" spans="2:7">
      <c r="B77" s="60"/>
      <c r="C77" s="45" t="s">
        <v>118</v>
      </c>
      <c r="D77" s="20" t="s">
        <v>4</v>
      </c>
      <c r="E77" s="1">
        <f>750+90+500</f>
        <v>1340</v>
      </c>
      <c r="F77" s="10">
        <v>10</v>
      </c>
      <c r="G77" s="43">
        <f t="shared" ref="G77:G78" si="2">E77*ROUND(F77,2)</f>
        <v>13400</v>
      </c>
    </row>
    <row r="78" spans="2:7">
      <c r="B78" s="60"/>
      <c r="C78" s="45" t="s">
        <v>119</v>
      </c>
      <c r="D78" s="20" t="s">
        <v>4</v>
      </c>
      <c r="E78" s="1">
        <v>2000</v>
      </c>
      <c r="F78" s="10">
        <v>5</v>
      </c>
      <c r="G78" s="43">
        <f t="shared" si="2"/>
        <v>10000</v>
      </c>
    </row>
    <row r="79" spans="2:7">
      <c r="B79" s="60"/>
      <c r="C79" s="45"/>
      <c r="D79" s="20"/>
      <c r="E79" s="1"/>
      <c r="F79" s="10"/>
      <c r="G79" s="1"/>
    </row>
    <row r="80" spans="2:7">
      <c r="B80" s="60"/>
      <c r="C80" s="45"/>
      <c r="D80" s="41"/>
      <c r="E80" s="43"/>
      <c r="F80" s="34"/>
      <c r="G80" s="43"/>
    </row>
    <row r="81" spans="2:7">
      <c r="B81" s="96" t="s">
        <v>78</v>
      </c>
      <c r="C81" s="97" t="s">
        <v>121</v>
      </c>
      <c r="D81" s="98"/>
      <c r="E81" s="99"/>
      <c r="F81" s="100"/>
      <c r="G81" s="99">
        <f>SUM(G48:G79)</f>
        <v>27855</v>
      </c>
    </row>
    <row r="82" spans="2:7">
      <c r="F82" s="85"/>
    </row>
    <row r="83" spans="2:7">
      <c r="B83" s="101" t="s">
        <v>79</v>
      </c>
      <c r="C83" s="49" t="s">
        <v>10</v>
      </c>
      <c r="D83" s="50"/>
      <c r="E83" s="58"/>
      <c r="F83" s="33"/>
      <c r="G83" s="58"/>
    </row>
    <row r="84" spans="2:7">
      <c r="B84" s="101"/>
      <c r="C84" s="49"/>
      <c r="D84" s="50"/>
      <c r="E84" s="58"/>
      <c r="F84" s="33"/>
      <c r="G84" s="58"/>
    </row>
    <row r="85" spans="2:7">
      <c r="B85" s="102" t="s">
        <v>82</v>
      </c>
      <c r="C85" s="102" t="s">
        <v>172</v>
      </c>
      <c r="D85" s="41"/>
      <c r="E85" s="43"/>
      <c r="F85" s="34"/>
      <c r="G85" s="43"/>
    </row>
    <row r="86" spans="2:7">
      <c r="B86" s="86"/>
      <c r="C86" s="44" t="s">
        <v>122</v>
      </c>
      <c r="D86" s="41"/>
      <c r="E86" s="43"/>
      <c r="F86" s="34"/>
      <c r="G86" s="43"/>
    </row>
    <row r="87" spans="2:7">
      <c r="B87" s="86"/>
      <c r="C87" s="44" t="s">
        <v>123</v>
      </c>
      <c r="D87" s="41"/>
      <c r="E87" s="43"/>
      <c r="F87" s="34"/>
      <c r="G87" s="43"/>
    </row>
    <row r="88" spans="2:7" ht="26.25">
      <c r="B88" s="86"/>
      <c r="C88" s="44" t="s">
        <v>173</v>
      </c>
      <c r="D88" s="41"/>
      <c r="E88" s="43"/>
      <c r="F88" s="34"/>
      <c r="G88" s="43"/>
    </row>
    <row r="89" spans="2:7">
      <c r="B89" s="86"/>
      <c r="C89" s="44" t="s">
        <v>124</v>
      </c>
      <c r="D89" s="41"/>
      <c r="E89" s="43"/>
      <c r="F89" s="34"/>
      <c r="G89" s="43"/>
    </row>
    <row r="90" spans="2:7">
      <c r="B90" s="86"/>
      <c r="C90" s="44" t="s">
        <v>165</v>
      </c>
      <c r="D90" s="41"/>
      <c r="E90" s="43"/>
      <c r="F90" s="34"/>
      <c r="G90" s="43"/>
    </row>
    <row r="91" spans="2:7" ht="39.4">
      <c r="B91" s="86"/>
      <c r="C91" s="44" t="s">
        <v>125</v>
      </c>
      <c r="D91" s="41"/>
      <c r="E91" s="43"/>
      <c r="F91" s="34"/>
      <c r="G91" s="43"/>
    </row>
    <row r="92" spans="2:7">
      <c r="B92" s="87"/>
      <c r="C92" s="88"/>
      <c r="D92" s="89" t="s">
        <v>0</v>
      </c>
      <c r="E92" s="90">
        <f>E77</f>
        <v>1340</v>
      </c>
      <c r="F92" s="91">
        <v>120</v>
      </c>
      <c r="G92" s="127">
        <f t="shared" ref="G92" si="3">E92*ROUND(F92,2)</f>
        <v>160800</v>
      </c>
    </row>
    <row r="93" spans="2:7">
      <c r="B93" s="103"/>
      <c r="C93" s="44"/>
      <c r="D93" s="41"/>
      <c r="E93" s="43"/>
      <c r="F93" s="34"/>
      <c r="G93" s="43"/>
    </row>
    <row r="94" spans="2:7" ht="26.25">
      <c r="B94" s="104" t="s">
        <v>90</v>
      </c>
      <c r="C94" s="102" t="s">
        <v>181</v>
      </c>
      <c r="D94" s="41"/>
      <c r="E94" s="43"/>
      <c r="F94" s="34"/>
      <c r="G94" s="43"/>
    </row>
    <row r="95" spans="2:7" ht="26.25">
      <c r="B95" s="105"/>
      <c r="C95" s="44" t="s">
        <v>161</v>
      </c>
      <c r="D95" s="41"/>
      <c r="E95" s="43"/>
      <c r="F95" s="34"/>
      <c r="G95" s="43"/>
    </row>
    <row r="96" spans="2:7" ht="26.25">
      <c r="B96" s="105"/>
      <c r="C96" s="44" t="s">
        <v>127</v>
      </c>
      <c r="D96" s="41"/>
      <c r="E96" s="43"/>
      <c r="F96" s="34"/>
      <c r="G96" s="43"/>
    </row>
    <row r="97" spans="2:7" ht="65.650000000000006">
      <c r="B97" s="105"/>
      <c r="C97" s="44" t="s">
        <v>128</v>
      </c>
      <c r="D97" s="41"/>
      <c r="E97" s="43"/>
      <c r="F97" s="34"/>
      <c r="G97" s="43"/>
    </row>
    <row r="98" spans="2:7" ht="52.5">
      <c r="B98" s="106"/>
      <c r="C98" s="88" t="s">
        <v>167</v>
      </c>
      <c r="D98" s="89" t="s">
        <v>0</v>
      </c>
      <c r="E98" s="90">
        <f>1340*0.25</f>
        <v>335</v>
      </c>
      <c r="F98" s="91">
        <v>90</v>
      </c>
      <c r="G98" s="127">
        <f t="shared" ref="G98" si="4">E98*ROUND(F98,2)</f>
        <v>30150</v>
      </c>
    </row>
    <row r="99" spans="2:7">
      <c r="B99" s="104"/>
      <c r="C99" s="45"/>
      <c r="D99" s="41"/>
      <c r="E99" s="43"/>
      <c r="F99" s="34"/>
      <c r="G99" s="43"/>
    </row>
    <row r="100" spans="2:7">
      <c r="B100" s="105"/>
      <c r="C100" s="44"/>
      <c r="D100" s="41"/>
      <c r="E100" s="43"/>
      <c r="F100" s="34"/>
      <c r="G100" s="43"/>
    </row>
    <row r="101" spans="2:7">
      <c r="B101" s="104" t="s">
        <v>126</v>
      </c>
      <c r="C101" s="102" t="s">
        <v>129</v>
      </c>
      <c r="D101" s="41"/>
      <c r="E101" s="43"/>
      <c r="F101" s="34"/>
      <c r="G101" s="43"/>
    </row>
    <row r="102" spans="2:7" ht="65.650000000000006">
      <c r="B102" s="105"/>
      <c r="C102" s="44" t="s">
        <v>162</v>
      </c>
      <c r="D102" s="41"/>
      <c r="E102" s="43"/>
      <c r="F102" s="34"/>
      <c r="G102" s="43"/>
    </row>
    <row r="103" spans="2:7">
      <c r="B103" s="106"/>
      <c r="C103" s="88" t="s">
        <v>166</v>
      </c>
      <c r="D103" s="89" t="s">
        <v>4</v>
      </c>
      <c r="E103" s="90">
        <v>850</v>
      </c>
      <c r="F103" s="91">
        <v>40</v>
      </c>
      <c r="G103" s="127">
        <f t="shared" ref="G103" si="5">E103*ROUND(F103,2)</f>
        <v>34000</v>
      </c>
    </row>
    <row r="104" spans="2:7">
      <c r="B104" s="105"/>
      <c r="C104" s="44"/>
      <c r="D104" s="41"/>
      <c r="E104" s="43"/>
      <c r="F104" s="34"/>
      <c r="G104" s="90"/>
    </row>
    <row r="105" spans="2:7">
      <c r="B105" s="96" t="s">
        <v>79</v>
      </c>
      <c r="C105" s="97" t="s">
        <v>130</v>
      </c>
      <c r="D105" s="98"/>
      <c r="E105" s="99"/>
      <c r="F105" s="100"/>
      <c r="G105" s="107">
        <f>SUM(G82:G103)</f>
        <v>224950</v>
      </c>
    </row>
    <row r="106" spans="2:7">
      <c r="F106" s="85"/>
    </row>
    <row r="107" spans="2:7">
      <c r="F107" s="85"/>
    </row>
    <row r="108" spans="2:7">
      <c r="B108" s="101" t="s">
        <v>80</v>
      </c>
      <c r="C108" s="49" t="s">
        <v>131</v>
      </c>
      <c r="D108" s="50"/>
      <c r="E108" s="58"/>
      <c r="F108" s="33"/>
      <c r="G108" s="58"/>
    </row>
    <row r="109" spans="2:7">
      <c r="B109" s="101"/>
      <c r="C109" s="49"/>
      <c r="D109" s="50"/>
      <c r="E109" s="58"/>
      <c r="F109" s="33"/>
      <c r="G109" s="58"/>
    </row>
    <row r="110" spans="2:7">
      <c r="B110" s="86" t="s">
        <v>83</v>
      </c>
      <c r="C110" s="60" t="s">
        <v>132</v>
      </c>
      <c r="D110" s="41"/>
      <c r="E110" s="43"/>
      <c r="F110" s="34"/>
      <c r="G110" s="43"/>
    </row>
    <row r="111" spans="2:7" ht="26.25">
      <c r="B111" s="86"/>
      <c r="C111" s="44" t="s">
        <v>133</v>
      </c>
      <c r="D111" s="41"/>
      <c r="E111" s="43"/>
      <c r="F111" s="34"/>
      <c r="G111" s="43"/>
    </row>
    <row r="112" spans="2:7">
      <c r="B112" s="86"/>
      <c r="C112" s="44" t="s">
        <v>120</v>
      </c>
      <c r="D112" s="41"/>
      <c r="E112" s="43"/>
      <c r="F112" s="34"/>
      <c r="G112" s="43"/>
    </row>
    <row r="113" spans="2:7">
      <c r="B113" s="86"/>
      <c r="C113" s="44" t="s">
        <v>134</v>
      </c>
      <c r="D113" s="41"/>
      <c r="E113" s="43"/>
      <c r="F113" s="34"/>
      <c r="G113" s="43"/>
    </row>
    <row r="114" spans="2:7">
      <c r="B114" s="86"/>
      <c r="C114" s="44" t="s">
        <v>135</v>
      </c>
      <c r="D114" s="41"/>
      <c r="E114" s="43"/>
      <c r="F114" s="34"/>
      <c r="G114" s="43"/>
    </row>
    <row r="115" spans="2:7" ht="52.5">
      <c r="B115" s="86"/>
      <c r="C115" s="44" t="s">
        <v>136</v>
      </c>
      <c r="D115" s="41"/>
      <c r="E115" s="43"/>
      <c r="F115" s="34"/>
      <c r="G115" s="43"/>
    </row>
    <row r="116" spans="2:7" ht="26.25">
      <c r="B116" s="86"/>
      <c r="C116" s="44" t="s">
        <v>137</v>
      </c>
      <c r="D116" s="41"/>
      <c r="E116" s="43"/>
      <c r="F116" s="34"/>
      <c r="G116" s="43"/>
    </row>
    <row r="117" spans="2:7">
      <c r="B117" s="86"/>
      <c r="C117" s="44" t="s">
        <v>163</v>
      </c>
      <c r="D117" s="41"/>
      <c r="E117" s="43"/>
      <c r="F117" s="34"/>
      <c r="G117" s="43"/>
    </row>
    <row r="118" spans="2:7" ht="26.25">
      <c r="B118" s="86"/>
      <c r="C118" s="44" t="s">
        <v>168</v>
      </c>
      <c r="D118" s="41"/>
      <c r="E118" s="43"/>
      <c r="F118" s="34"/>
      <c r="G118" s="43"/>
    </row>
    <row r="119" spans="2:7" ht="14.65">
      <c r="B119" s="86"/>
      <c r="C119" s="44"/>
      <c r="D119" s="41" t="s">
        <v>169</v>
      </c>
      <c r="E119" s="43">
        <v>1340</v>
      </c>
      <c r="F119" s="34">
        <v>10</v>
      </c>
      <c r="G119" s="43">
        <f t="shared" ref="G119" si="6">E119*ROUND(F119,2)</f>
        <v>13400</v>
      </c>
    </row>
    <row r="120" spans="2:7">
      <c r="B120" s="86"/>
      <c r="C120" s="44"/>
      <c r="D120" s="41"/>
      <c r="E120" s="43"/>
      <c r="F120" s="34"/>
      <c r="G120" s="43"/>
    </row>
    <row r="121" spans="2:7" ht="26.25">
      <c r="B121" s="108" t="s">
        <v>84</v>
      </c>
      <c r="C121" s="60" t="s">
        <v>138</v>
      </c>
      <c r="D121" s="41"/>
      <c r="E121" s="43"/>
      <c r="F121" s="34"/>
      <c r="G121" s="43"/>
    </row>
    <row r="122" spans="2:7" ht="39.4">
      <c r="B122" s="39"/>
      <c r="C122" s="45" t="s">
        <v>139</v>
      </c>
      <c r="D122" s="41"/>
      <c r="E122" s="43"/>
      <c r="F122" s="34"/>
      <c r="G122" s="43"/>
    </row>
    <row r="123" spans="2:7" ht="39.4">
      <c r="B123" s="39"/>
      <c r="C123" s="45" t="s">
        <v>140</v>
      </c>
      <c r="D123" s="41"/>
      <c r="E123" s="43"/>
      <c r="F123" s="34"/>
      <c r="G123" s="43"/>
    </row>
    <row r="124" spans="2:7" ht="26.25">
      <c r="B124" s="39"/>
      <c r="C124" s="45" t="s">
        <v>141</v>
      </c>
      <c r="D124" s="41"/>
      <c r="E124" s="43"/>
      <c r="F124" s="34"/>
      <c r="G124" s="43"/>
    </row>
    <row r="125" spans="2:7" ht="26.25">
      <c r="B125" s="39"/>
      <c r="C125" s="44" t="s">
        <v>142</v>
      </c>
      <c r="D125" s="41"/>
      <c r="E125" s="43"/>
      <c r="F125" s="34"/>
      <c r="G125" s="43"/>
    </row>
    <row r="126" spans="2:7" ht="26.25">
      <c r="B126" s="39"/>
      <c r="C126" s="45" t="s">
        <v>143</v>
      </c>
      <c r="D126" s="41"/>
      <c r="E126" s="43"/>
      <c r="F126" s="34"/>
      <c r="G126" s="43"/>
    </row>
    <row r="127" spans="2:7" ht="26.25">
      <c r="B127" s="39"/>
      <c r="C127" s="44" t="s">
        <v>144</v>
      </c>
      <c r="D127" s="41"/>
      <c r="E127" s="43"/>
      <c r="F127" s="34"/>
      <c r="G127" s="43"/>
    </row>
    <row r="128" spans="2:7">
      <c r="B128" s="39"/>
      <c r="C128" s="45" t="s">
        <v>122</v>
      </c>
      <c r="D128" s="41"/>
      <c r="E128" s="43"/>
      <c r="F128" s="34"/>
      <c r="G128" s="43"/>
    </row>
    <row r="129" spans="2:7">
      <c r="B129" s="39"/>
      <c r="C129" s="45" t="s">
        <v>145</v>
      </c>
      <c r="D129" s="41"/>
      <c r="E129" s="43"/>
      <c r="F129" s="34"/>
      <c r="G129" s="43"/>
    </row>
    <row r="130" spans="2:7">
      <c r="B130" s="39"/>
      <c r="C130" s="45" t="s">
        <v>146</v>
      </c>
      <c r="D130" s="41"/>
      <c r="E130" s="43"/>
      <c r="F130" s="34"/>
      <c r="G130" s="43"/>
    </row>
    <row r="131" spans="2:7" ht="26.25">
      <c r="B131" s="39"/>
      <c r="C131" s="45" t="s">
        <v>147</v>
      </c>
      <c r="D131" s="41"/>
      <c r="E131" s="43"/>
      <c r="F131" s="34"/>
      <c r="G131" s="43"/>
    </row>
    <row r="132" spans="2:7">
      <c r="B132" s="39"/>
      <c r="C132" s="45" t="s">
        <v>148</v>
      </c>
      <c r="D132" s="41"/>
      <c r="E132" s="43"/>
      <c r="F132" s="34"/>
      <c r="G132" s="43"/>
    </row>
    <row r="133" spans="2:7" ht="26.25">
      <c r="B133" s="39"/>
      <c r="C133" s="45" t="s">
        <v>174</v>
      </c>
      <c r="D133" s="41"/>
      <c r="E133" s="43"/>
      <c r="F133" s="34"/>
      <c r="G133" s="43"/>
    </row>
    <row r="134" spans="2:7">
      <c r="B134" s="39"/>
      <c r="C134" s="45" t="s">
        <v>164</v>
      </c>
      <c r="D134" s="41"/>
      <c r="E134" s="43"/>
      <c r="F134" s="34"/>
      <c r="G134" s="43"/>
    </row>
    <row r="135" spans="2:7" ht="26.25">
      <c r="B135" s="39"/>
      <c r="C135" s="45" t="s">
        <v>149</v>
      </c>
      <c r="D135" s="41"/>
      <c r="E135" s="43"/>
      <c r="F135" s="34"/>
      <c r="G135" s="43"/>
    </row>
    <row r="136" spans="2:7" ht="14.65">
      <c r="B136" s="86"/>
      <c r="C136" s="44" t="s">
        <v>150</v>
      </c>
      <c r="D136" s="41" t="s">
        <v>170</v>
      </c>
      <c r="E136" s="43">
        <v>1340</v>
      </c>
      <c r="F136" s="34">
        <v>210</v>
      </c>
      <c r="G136" s="43">
        <f t="shared" ref="G136" si="7">E136*ROUND(F136,2)</f>
        <v>281400</v>
      </c>
    </row>
    <row r="137" spans="2:7">
      <c r="B137" s="95"/>
      <c r="C137" s="44"/>
      <c r="D137" s="41"/>
      <c r="E137" s="43"/>
      <c r="F137" s="34"/>
      <c r="G137" s="43"/>
    </row>
    <row r="138" spans="2:7">
      <c r="B138" s="60" t="s">
        <v>85</v>
      </c>
      <c r="C138" s="60" t="s">
        <v>182</v>
      </c>
      <c r="D138" s="45"/>
      <c r="E138" s="43"/>
      <c r="F138" s="34"/>
      <c r="G138" s="43"/>
    </row>
    <row r="139" spans="2:7" ht="39.4">
      <c r="B139" s="45"/>
      <c r="C139" s="45" t="s">
        <v>151</v>
      </c>
      <c r="D139" s="45"/>
      <c r="E139" s="43"/>
      <c r="F139" s="34"/>
      <c r="G139" s="43"/>
    </row>
    <row r="140" spans="2:7" ht="26.25">
      <c r="B140" s="45"/>
      <c r="C140" s="45" t="s">
        <v>152</v>
      </c>
      <c r="D140" s="45"/>
      <c r="E140" s="43"/>
      <c r="F140" s="34"/>
      <c r="G140" s="43"/>
    </row>
    <row r="141" spans="2:7" ht="105">
      <c r="B141" s="45"/>
      <c r="C141" s="45" t="s">
        <v>183</v>
      </c>
      <c r="D141" s="37"/>
      <c r="E141" s="37"/>
      <c r="F141" s="34"/>
      <c r="G141" s="43"/>
    </row>
    <row r="142" spans="2:7">
      <c r="B142" s="49"/>
      <c r="C142" s="45" t="s">
        <v>153</v>
      </c>
      <c r="D142" s="41" t="s">
        <v>4</v>
      </c>
      <c r="E142" s="43">
        <v>1340</v>
      </c>
      <c r="F142" s="34">
        <v>350</v>
      </c>
      <c r="G142" s="43">
        <f t="shared" ref="G142" si="8">E142*ROUND(F142,2)</f>
        <v>469000</v>
      </c>
    </row>
    <row r="143" spans="2:7">
      <c r="B143" s="95"/>
      <c r="C143" s="109"/>
      <c r="D143" s="41"/>
      <c r="E143" s="43"/>
      <c r="F143" s="34"/>
      <c r="G143" s="43"/>
    </row>
    <row r="144" spans="2:7">
      <c r="B144" s="96" t="s">
        <v>80</v>
      </c>
      <c r="C144" s="97" t="s">
        <v>154</v>
      </c>
      <c r="D144" s="98"/>
      <c r="E144" s="99"/>
      <c r="F144" s="100"/>
      <c r="G144" s="99">
        <f>SUM(G106:H143)</f>
        <v>763800</v>
      </c>
    </row>
    <row r="145" spans="2:7">
      <c r="B145" s="95"/>
      <c r="C145" s="42"/>
      <c r="D145" s="41"/>
      <c r="E145" s="43"/>
      <c r="F145" s="33"/>
      <c r="G145" s="43"/>
    </row>
    <row r="146" spans="2:7">
      <c r="B146" s="110" t="s">
        <v>81</v>
      </c>
      <c r="C146" s="111" t="s">
        <v>186</v>
      </c>
      <c r="D146" s="112"/>
      <c r="E146" s="113"/>
      <c r="F146" s="114"/>
      <c r="G146" s="115"/>
    </row>
    <row r="147" spans="2:7">
      <c r="B147" s="116"/>
      <c r="C147" s="117"/>
      <c r="D147" s="16"/>
      <c r="E147" s="9"/>
      <c r="F147" s="5"/>
      <c r="G147" s="9"/>
    </row>
    <row r="148" spans="2:7" ht="170.65">
      <c r="B148" s="116" t="s">
        <v>19</v>
      </c>
      <c r="C148" s="45" t="s">
        <v>189</v>
      </c>
      <c r="D148" s="41"/>
      <c r="E148" s="59"/>
      <c r="F148" s="1"/>
      <c r="G148" s="1"/>
    </row>
    <row r="149" spans="2:7" ht="26.25">
      <c r="B149" s="116"/>
      <c r="C149" s="45" t="s">
        <v>188</v>
      </c>
      <c r="D149" s="41"/>
      <c r="E149" s="59"/>
      <c r="F149" s="1"/>
      <c r="G149" s="1"/>
    </row>
    <row r="150" spans="2:7">
      <c r="B150" s="116"/>
      <c r="C150" s="126" t="s">
        <v>76</v>
      </c>
      <c r="D150" s="41" t="s">
        <v>0</v>
      </c>
      <c r="E150" s="38">
        <f>100*0.12</f>
        <v>12</v>
      </c>
      <c r="F150" s="1">
        <v>800</v>
      </c>
      <c r="G150" s="1">
        <f>E150*F150</f>
        <v>9600</v>
      </c>
    </row>
    <row r="151" spans="2:7">
      <c r="B151" s="116"/>
      <c r="C151" s="126" t="s">
        <v>77</v>
      </c>
      <c r="D151" s="41" t="s">
        <v>4</v>
      </c>
      <c r="E151" s="38">
        <f>10*4*0.12</f>
        <v>4.8</v>
      </c>
      <c r="F151" s="1">
        <v>125</v>
      </c>
      <c r="G151" s="1">
        <f>E151*F151</f>
        <v>600</v>
      </c>
    </row>
    <row r="152" spans="2:7">
      <c r="B152" s="116"/>
      <c r="C152" s="117"/>
      <c r="D152" s="16"/>
      <c r="E152" s="9"/>
      <c r="F152" s="5"/>
      <c r="G152" s="9"/>
    </row>
    <row r="153" spans="2:7">
      <c r="B153" s="116"/>
      <c r="C153" s="117"/>
      <c r="D153" s="16"/>
      <c r="E153" s="9"/>
      <c r="F153" s="5"/>
      <c r="G153" s="9"/>
    </row>
    <row r="154" spans="2:7" ht="78.75">
      <c r="B154" s="118" t="s">
        <v>19</v>
      </c>
      <c r="C154" s="45" t="s">
        <v>187</v>
      </c>
      <c r="D154" s="16"/>
      <c r="E154" s="9"/>
      <c r="F154" s="5"/>
      <c r="G154" s="9"/>
    </row>
    <row r="155" spans="2:7">
      <c r="B155" s="118"/>
      <c r="C155" s="45" t="s">
        <v>87</v>
      </c>
      <c r="D155" s="20" t="s">
        <v>4</v>
      </c>
      <c r="E155" s="1">
        <v>100</v>
      </c>
      <c r="F155" s="1">
        <v>780</v>
      </c>
      <c r="G155" s="46">
        <f t="shared" ref="G155" si="9">E155*F155</f>
        <v>78000</v>
      </c>
    </row>
    <row r="156" spans="2:7">
      <c r="B156" s="116"/>
      <c r="C156" s="117"/>
      <c r="D156" s="16"/>
      <c r="E156" s="9"/>
      <c r="F156" s="5"/>
      <c r="G156" s="9"/>
    </row>
    <row r="157" spans="2:7">
      <c r="B157" s="119" t="str">
        <f>B146</f>
        <v>4.</v>
      </c>
      <c r="C157" s="120" t="str">
        <f>C146</f>
        <v>SPLASH PODLOGA</v>
      </c>
      <c r="D157" s="121"/>
      <c r="E157" s="122"/>
      <c r="F157" s="123"/>
      <c r="G157" s="124">
        <f>SUM(G147:G156)</f>
        <v>88200</v>
      </c>
    </row>
  </sheetData>
  <sheetProtection formatCells="0" formatColumns="0" formatRows="0" insertColumns="0" insertRows="0" insertHyperlinks="0" deleteColumns="0" deleteRows="0" sort="0" autoFilter="0" pivotTables="0"/>
  <protectedRanges>
    <protectedRange sqref="F155" name="Range1_5"/>
  </protectedRanges>
  <mergeCells count="1">
    <mergeCell ref="D42:E42"/>
  </mergeCells>
  <pageMargins left="0.70866141732283472" right="0.70866141732283472" top="0.74803149606299213" bottom="0.74803149606299213" header="0.31496062992125984" footer="0.31496062992125984"/>
  <pageSetup paperSize="9" scale="95" orientation="portrait" r:id="rId1"/>
  <rowBreaks count="1" manualBreakCount="1">
    <brk id="82" max="16383" man="1"/>
  </rowBreak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Radni listovi</vt:lpstr>
      </vt:variant>
      <vt:variant>
        <vt:i4>3</vt:i4>
      </vt:variant>
      <vt:variant>
        <vt:lpstr>Imenovani rasponi</vt:lpstr>
      </vt:variant>
      <vt:variant>
        <vt:i4>5</vt:i4>
      </vt:variant>
    </vt:vector>
  </HeadingPairs>
  <TitlesOfParts>
    <vt:vector size="8" baseType="lpstr">
      <vt:lpstr>opci uvjeti</vt:lpstr>
      <vt:lpstr>GO RADOVI-FAZA 1</vt:lpstr>
      <vt:lpstr>1-G0-PROMETNICA</vt:lpstr>
      <vt:lpstr>'1-G0-PROMETNICA'!Ispis_naslova</vt:lpstr>
      <vt:lpstr>'GO RADOVI-FAZA 1'!Ispis_naslova</vt:lpstr>
      <vt:lpstr>'1-G0-PROMETNICA'!Podrucje_ispisa</vt:lpstr>
      <vt:lpstr>'GO RADOVI-FAZA 1'!Podrucje_ispisa</vt:lpstr>
      <vt:lpstr>'opci uvjeti'!Podrucje_ispisa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Ivan Plemenčić</dc:creator>
  <cp:lastModifiedBy>Žana Galić</cp:lastModifiedBy>
  <cp:lastPrinted>2022-07-10T18:33:30Z</cp:lastPrinted>
  <dcterms:created xsi:type="dcterms:W3CDTF">2010-01-16T22:08:30Z</dcterms:created>
  <dcterms:modified xsi:type="dcterms:W3CDTF">2026-06-01T12:38:29Z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oject">
    <vt:lpwstr>Grabovac - mobilne kućice 1</vt:lpwstr>
  </property>
</Properties>
</file>